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67CD70FC-0400-435D-A6DF-89396FEF835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R49" i="2"/>
  <c r="R52" i="2" s="1"/>
  <c r="R54" i="2" s="1"/>
  <c r="R57" i="2" s="1"/>
  <c r="R60" i="2" s="1"/>
  <c r="P49" i="2"/>
  <c r="P52" i="2" s="1"/>
  <c r="P54" i="2" s="1"/>
  <c r="P57" i="2" s="1"/>
  <c r="P60" i="2" s="1"/>
  <c r="J49" i="2"/>
  <c r="J52" i="2" s="1"/>
  <c r="J54" i="2" s="1"/>
  <c r="J57" i="2" s="1"/>
  <c r="J60" i="2" s="1"/>
  <c r="H49" i="2"/>
  <c r="H52" i="2" s="1"/>
  <c r="H54" i="2" s="1"/>
  <c r="H57" i="2" s="1"/>
  <c r="H60" i="2" s="1"/>
  <c r="AA48" i="2"/>
  <c r="Z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W33" i="2"/>
  <c r="W49" i="2" s="1"/>
  <c r="W52" i="2" s="1"/>
  <c r="W54" i="2" s="1"/>
  <c r="W57" i="2" s="1"/>
  <c r="W60" i="2" s="1"/>
  <c r="V33" i="2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E33" i="2"/>
  <c r="D33" i="2"/>
  <c r="C33" i="2"/>
  <c r="P52" i="3"/>
  <c r="P54" i="3" s="1"/>
  <c r="P57" i="3" s="1"/>
  <c r="P60" i="3" s="1"/>
  <c r="Y49" i="3"/>
  <c r="Y52" i="3" s="1"/>
  <c r="Y54" i="3" s="1"/>
  <c r="Y57" i="3" s="1"/>
  <c r="Y60" i="3" s="1"/>
  <c r="X49" i="3"/>
  <c r="Q49" i="3"/>
  <c r="Q52" i="3" s="1"/>
  <c r="Q54" i="3" s="1"/>
  <c r="Q57" i="3" s="1"/>
  <c r="Q60" i="3" s="1"/>
  <c r="P49" i="3"/>
  <c r="O49" i="3"/>
  <c r="O52" i="3" s="1"/>
  <c r="O54" i="3" s="1"/>
  <c r="O57" i="3" s="1"/>
  <c r="O60" i="3" s="1"/>
  <c r="I49" i="3"/>
  <c r="I52" i="3" s="1"/>
  <c r="I54" i="3" s="1"/>
  <c r="I57" i="3" s="1"/>
  <c r="I60" i="3" s="1"/>
  <c r="G49" i="3"/>
  <c r="G52" i="3" s="1"/>
  <c r="G54" i="3" s="1"/>
  <c r="G57" i="3" s="1"/>
  <c r="G60" i="3" s="1"/>
  <c r="AA48" i="3"/>
  <c r="Z48" i="3"/>
  <c r="Y48" i="3"/>
  <c r="X48" i="3"/>
  <c r="W48" i="3"/>
  <c r="V48" i="3"/>
  <c r="U48" i="3"/>
  <c r="T48" i="3"/>
  <c r="T49" i="3" s="1"/>
  <c r="T52" i="3" s="1"/>
  <c r="T54" i="3" s="1"/>
  <c r="T57" i="3" s="1"/>
  <c r="T60" i="3" s="1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D49" i="3" s="1"/>
  <c r="D52" i="3" s="1"/>
  <c r="D54" i="3" s="1"/>
  <c r="D57" i="3" s="1"/>
  <c r="D60" i="3" s="1"/>
  <c r="C48" i="3"/>
  <c r="AA33" i="3"/>
  <c r="Y33" i="3"/>
  <c r="Z33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H33" i="3"/>
  <c r="G33" i="3"/>
  <c r="F33" i="3"/>
  <c r="E33" i="3"/>
  <c r="D33" i="3"/>
  <c r="C33" i="3"/>
  <c r="C49" i="3" s="1"/>
  <c r="C52" i="3" s="1"/>
  <c r="C54" i="3" s="1"/>
  <c r="C57" i="3" s="1"/>
  <c r="C60" i="3" s="1"/>
  <c r="V52" i="4"/>
  <c r="V54" i="4" s="1"/>
  <c r="V57" i="4" s="1"/>
  <c r="V60" i="4" s="1"/>
  <c r="X49" i="4"/>
  <c r="W49" i="4"/>
  <c r="W52" i="4" s="1"/>
  <c r="W54" i="4" s="1"/>
  <c r="W57" i="4" s="1"/>
  <c r="W60" i="4" s="1"/>
  <c r="V49" i="4"/>
  <c r="P49" i="4"/>
  <c r="P52" i="4" s="1"/>
  <c r="P54" i="4" s="1"/>
  <c r="P57" i="4" s="1"/>
  <c r="P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Z33" i="4" s="1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E33" i="4"/>
  <c r="D33" i="4"/>
  <c r="C33" i="4"/>
  <c r="O49" i="5"/>
  <c r="O52" i="5" s="1"/>
  <c r="O54" i="5" s="1"/>
  <c r="O57" i="5" s="1"/>
  <c r="O60" i="5" s="1"/>
  <c r="AA48" i="5"/>
  <c r="Y48" i="5"/>
  <c r="X48" i="5"/>
  <c r="W48" i="5"/>
  <c r="W49" i="5" s="1"/>
  <c r="W52" i="5" s="1"/>
  <c r="W54" i="5" s="1"/>
  <c r="W57" i="5" s="1"/>
  <c r="W60" i="5" s="1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X49" i="5" s="1"/>
  <c r="W33" i="5"/>
  <c r="V33" i="5"/>
  <c r="V49" i="5" s="1"/>
  <c r="V52" i="5" s="1"/>
  <c r="V54" i="5" s="1"/>
  <c r="V57" i="5" s="1"/>
  <c r="V60" i="5" s="1"/>
  <c r="U33" i="5"/>
  <c r="T33" i="5"/>
  <c r="S33" i="5"/>
  <c r="R33" i="5"/>
  <c r="Q33" i="5"/>
  <c r="P33" i="5"/>
  <c r="O33" i="5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V49" i="6"/>
  <c r="V52" i="6" s="1"/>
  <c r="V54" i="6" s="1"/>
  <c r="V57" i="6" s="1"/>
  <c r="V60" i="6" s="1"/>
  <c r="N49" i="6"/>
  <c r="N52" i="6" s="1"/>
  <c r="N54" i="6" s="1"/>
  <c r="N57" i="6" s="1"/>
  <c r="N60" i="6" s="1"/>
  <c r="F49" i="6"/>
  <c r="F52" i="6" s="1"/>
  <c r="F54" i="6" s="1"/>
  <c r="F57" i="6" s="1"/>
  <c r="F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W33" i="6"/>
  <c r="V33" i="6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E33" i="6"/>
  <c r="D33" i="6"/>
  <c r="C33" i="6"/>
  <c r="S49" i="7"/>
  <c r="S52" i="7" s="1"/>
  <c r="S54" i="7" s="1"/>
  <c r="S57" i="7" s="1"/>
  <c r="S60" i="7" s="1"/>
  <c r="G49" i="7"/>
  <c r="G52" i="7" s="1"/>
  <c r="G54" i="7" s="1"/>
  <c r="G57" i="7" s="1"/>
  <c r="G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K49" i="7" s="1"/>
  <c r="K52" i="7" s="1"/>
  <c r="K54" i="7" s="1"/>
  <c r="K57" i="7" s="1"/>
  <c r="K60" i="7" s="1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W33" i="7"/>
  <c r="W49" i="7" s="1"/>
  <c r="W52" i="7" s="1"/>
  <c r="W54" i="7" s="1"/>
  <c r="W57" i="7" s="1"/>
  <c r="W60" i="7" s="1"/>
  <c r="V33" i="7"/>
  <c r="U33" i="7"/>
  <c r="T33" i="7"/>
  <c r="S33" i="7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W49" i="8"/>
  <c r="W52" i="8" s="1"/>
  <c r="W54" i="8" s="1"/>
  <c r="W57" i="8" s="1"/>
  <c r="W60" i="8" s="1"/>
  <c r="R49" i="8"/>
  <c r="R52" i="8" s="1"/>
  <c r="R54" i="8" s="1"/>
  <c r="R57" i="8" s="1"/>
  <c r="R60" i="8" s="1"/>
  <c r="G49" i="8"/>
  <c r="G52" i="8" s="1"/>
  <c r="G54" i="8" s="1"/>
  <c r="G57" i="8" s="1"/>
  <c r="G60" i="8" s="1"/>
  <c r="AA48" i="8"/>
  <c r="Y48" i="8"/>
  <c r="X48" i="8"/>
  <c r="W48" i="8"/>
  <c r="V48" i="8"/>
  <c r="V49" i="8" s="1"/>
  <c r="V52" i="8" s="1"/>
  <c r="V54" i="8" s="1"/>
  <c r="V57" i="8" s="1"/>
  <c r="V60" i="8" s="1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Z33" i="8" s="1"/>
  <c r="X33" i="8"/>
  <c r="X49" i="8" s="1"/>
  <c r="X52" i="8" s="1"/>
  <c r="W33" i="8"/>
  <c r="V33" i="8"/>
  <c r="U33" i="8"/>
  <c r="T33" i="8"/>
  <c r="S33" i="8"/>
  <c r="R33" i="8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AA48" i="9"/>
  <c r="Y48" i="9"/>
  <c r="X48" i="9"/>
  <c r="W48" i="9"/>
  <c r="V48" i="9"/>
  <c r="V49" i="9" s="1"/>
  <c r="V52" i="9" s="1"/>
  <c r="V54" i="9" s="1"/>
  <c r="V57" i="9" s="1"/>
  <c r="V60" i="9" s="1"/>
  <c r="U48" i="9"/>
  <c r="T48" i="9"/>
  <c r="S48" i="9"/>
  <c r="R48" i="9"/>
  <c r="Q48" i="9"/>
  <c r="P48" i="9"/>
  <c r="O48" i="9"/>
  <c r="N48" i="9"/>
  <c r="M48" i="9"/>
  <c r="M49" i="9" s="1"/>
  <c r="M52" i="9" s="1"/>
  <c r="M54" i="9" s="1"/>
  <c r="M57" i="9" s="1"/>
  <c r="M60" i="9" s="1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Y33" i="9"/>
  <c r="X33" i="9"/>
  <c r="Z33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P33" i="9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S52" i="10"/>
  <c r="S54" i="10" s="1"/>
  <c r="S57" i="10" s="1"/>
  <c r="S60" i="10" s="1"/>
  <c r="X49" i="10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E48" i="10"/>
  <c r="E49" i="10" s="1"/>
  <c r="E52" i="10" s="1"/>
  <c r="E54" i="10" s="1"/>
  <c r="E57" i="10" s="1"/>
  <c r="E60" i="10" s="1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V33" i="10"/>
  <c r="U33" i="10"/>
  <c r="T33" i="10"/>
  <c r="S33" i="10"/>
  <c r="S49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E33" i="10"/>
  <c r="D33" i="10"/>
  <c r="D49" i="10" s="1"/>
  <c r="D52" i="10" s="1"/>
  <c r="D54" i="10" s="1"/>
  <c r="D57" i="10" s="1"/>
  <c r="D60" i="10" s="1"/>
  <c r="C33" i="10"/>
  <c r="J54" i="11"/>
  <c r="J57" i="11" s="1"/>
  <c r="J60" i="11" s="1"/>
  <c r="N49" i="11"/>
  <c r="N52" i="11" s="1"/>
  <c r="N54" i="11" s="1"/>
  <c r="N57" i="11" s="1"/>
  <c r="N60" i="11" s="1"/>
  <c r="D49" i="11"/>
  <c r="D52" i="11" s="1"/>
  <c r="D54" i="11" s="1"/>
  <c r="D57" i="11" s="1"/>
  <c r="D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M49" i="11" s="1"/>
  <c r="M52" i="11" s="1"/>
  <c r="M54" i="11" s="1"/>
  <c r="M57" i="11" s="1"/>
  <c r="M60" i="11" s="1"/>
  <c r="L48" i="1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O33" i="11"/>
  <c r="N33" i="1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C33" i="11"/>
  <c r="C49" i="11" s="1"/>
  <c r="C52" i="11" s="1"/>
  <c r="C54" i="11" s="1"/>
  <c r="C57" i="11" s="1"/>
  <c r="C60" i="11" s="1"/>
  <c r="F60" i="12"/>
  <c r="T49" i="12"/>
  <c r="T52" i="12" s="1"/>
  <c r="T54" i="12" s="1"/>
  <c r="T57" i="12" s="1"/>
  <c r="T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X52" i="12" s="1"/>
  <c r="X54" i="12" s="1"/>
  <c r="W33" i="12"/>
  <c r="W49" i="12" s="1"/>
  <c r="W52" i="12" s="1"/>
  <c r="W54" i="12" s="1"/>
  <c r="W57" i="12" s="1"/>
  <c r="W60" i="12" s="1"/>
  <c r="V33" i="12"/>
  <c r="U33" i="12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G33" i="12"/>
  <c r="F33" i="12"/>
  <c r="F49" i="12" s="1"/>
  <c r="F52" i="12" s="1"/>
  <c r="F54" i="12" s="1"/>
  <c r="F57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AA52" i="13"/>
  <c r="AA54" i="13" s="1"/>
  <c r="AA57" i="13" s="1"/>
  <c r="AA60" i="13" s="1"/>
  <c r="AA49" i="13"/>
  <c r="Y49" i="13"/>
  <c r="Y52" i="13" s="1"/>
  <c r="Y54" i="13" s="1"/>
  <c r="Y57" i="13" s="1"/>
  <c r="Y60" i="13" s="1"/>
  <c r="Q49" i="13"/>
  <c r="Q52" i="13" s="1"/>
  <c r="Q54" i="13" s="1"/>
  <c r="Q57" i="13" s="1"/>
  <c r="Q60" i="13" s="1"/>
  <c r="I49" i="13"/>
  <c r="I52" i="13" s="1"/>
  <c r="I54" i="13" s="1"/>
  <c r="I57" i="13" s="1"/>
  <c r="I60" i="13" s="1"/>
  <c r="D49" i="13"/>
  <c r="D52" i="13" s="1"/>
  <c r="D54" i="13" s="1"/>
  <c r="D57" i="13" s="1"/>
  <c r="D60" i="13" s="1"/>
  <c r="C49" i="13"/>
  <c r="C52" i="13" s="1"/>
  <c r="C54" i="13" s="1"/>
  <c r="C57" i="13" s="1"/>
  <c r="C60" i="13" s="1"/>
  <c r="AA48" i="13"/>
  <c r="Z48" i="13"/>
  <c r="Y48" i="13"/>
  <c r="X48" i="13"/>
  <c r="W48" i="13"/>
  <c r="V48" i="13"/>
  <c r="U48" i="13"/>
  <c r="T48" i="13"/>
  <c r="S48" i="13"/>
  <c r="S49" i="13" s="1"/>
  <c r="S52" i="13" s="1"/>
  <c r="S54" i="13" s="1"/>
  <c r="S57" i="13" s="1"/>
  <c r="S60" i="13" s="1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X52" i="13" s="1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G33" i="13"/>
  <c r="F33" i="13"/>
  <c r="E33" i="13"/>
  <c r="D33" i="13"/>
  <c r="C33" i="13"/>
  <c r="W52" i="14"/>
  <c r="W54" i="14" s="1"/>
  <c r="W57" i="14" s="1"/>
  <c r="W60" i="14" s="1"/>
  <c r="O52" i="14"/>
  <c r="O54" i="14" s="1"/>
  <c r="O57" i="14" s="1"/>
  <c r="O60" i="14" s="1"/>
  <c r="AA49" i="14"/>
  <c r="AA52" i="14" s="1"/>
  <c r="AA54" i="14" s="1"/>
  <c r="AA57" i="14" s="1"/>
  <c r="AA60" i="14" s="1"/>
  <c r="AA48" i="14"/>
  <c r="Y48" i="14"/>
  <c r="X48" i="14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Y33" i="14"/>
  <c r="X33" i="14"/>
  <c r="X49" i="14" s="1"/>
  <c r="X52" i="14" s="1"/>
  <c r="X54" i="14" s="1"/>
  <c r="W33" i="14"/>
  <c r="W49" i="14" s="1"/>
  <c r="V33" i="14"/>
  <c r="U33" i="14"/>
  <c r="T33" i="14"/>
  <c r="S33" i="14"/>
  <c r="R33" i="14"/>
  <c r="Q33" i="14"/>
  <c r="P33" i="14"/>
  <c r="O33" i="14"/>
  <c r="O49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AA48" i="15"/>
  <c r="Y48" i="15"/>
  <c r="X48" i="15"/>
  <c r="W48" i="15"/>
  <c r="V48" i="15"/>
  <c r="U48" i="15"/>
  <c r="T48" i="15"/>
  <c r="S48" i="15"/>
  <c r="R48" i="15"/>
  <c r="Q48" i="15"/>
  <c r="P48" i="15"/>
  <c r="P49" i="15" s="1"/>
  <c r="P52" i="15" s="1"/>
  <c r="P54" i="15" s="1"/>
  <c r="P57" i="15" s="1"/>
  <c r="P60" i="15" s="1"/>
  <c r="O48" i="15"/>
  <c r="N48" i="15"/>
  <c r="M48" i="15"/>
  <c r="M49" i="15" s="1"/>
  <c r="M52" i="15" s="1"/>
  <c r="M54" i="15" s="1"/>
  <c r="M57" i="15" s="1"/>
  <c r="M60" i="15" s="1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I33" i="15"/>
  <c r="H33" i="15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P49" i="16"/>
  <c r="P52" i="16" s="1"/>
  <c r="P54" i="16" s="1"/>
  <c r="P57" i="16" s="1"/>
  <c r="P60" i="16" s="1"/>
  <c r="I49" i="16"/>
  <c r="I52" i="16" s="1"/>
  <c r="I54" i="16" s="1"/>
  <c r="I57" i="16" s="1"/>
  <c r="I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X52" i="16" s="1"/>
  <c r="W33" i="16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M33" i="16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P49" i="17"/>
  <c r="P52" i="17" s="1"/>
  <c r="P54" i="17" s="1"/>
  <c r="P57" i="17" s="1"/>
  <c r="P60" i="17" s="1"/>
  <c r="O49" i="17"/>
  <c r="O52" i="17" s="1"/>
  <c r="O54" i="17" s="1"/>
  <c r="O57" i="17" s="1"/>
  <c r="O60" i="17" s="1"/>
  <c r="H49" i="17"/>
  <c r="H52" i="17" s="1"/>
  <c r="H54" i="17" s="1"/>
  <c r="H57" i="17" s="1"/>
  <c r="H60" i="17" s="1"/>
  <c r="AA48" i="17"/>
  <c r="Y48" i="17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D57" i="18"/>
  <c r="D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J33" i="18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C33" i="18"/>
  <c r="C49" i="18" s="1"/>
  <c r="C52" i="18" s="1"/>
  <c r="C54" i="18" s="1"/>
  <c r="C57" i="18" s="1"/>
  <c r="C60" i="18" s="1"/>
  <c r="N49" i="19"/>
  <c r="N52" i="19" s="1"/>
  <c r="N54" i="19" s="1"/>
  <c r="N57" i="19" s="1"/>
  <c r="N60" i="19" s="1"/>
  <c r="AA48" i="19"/>
  <c r="Y48" i="19"/>
  <c r="X48" i="19"/>
  <c r="Z48" i="19" s="1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O49" i="19" s="1"/>
  <c r="O52" i="19" s="1"/>
  <c r="O54" i="19" s="1"/>
  <c r="O57" i="19" s="1"/>
  <c r="O60" i="19" s="1"/>
  <c r="N48" i="19"/>
  <c r="M48" i="19"/>
  <c r="L48" i="19"/>
  <c r="K48" i="19"/>
  <c r="J48" i="19"/>
  <c r="I48" i="19"/>
  <c r="H48" i="19"/>
  <c r="G48" i="19"/>
  <c r="F48" i="19"/>
  <c r="F49" i="19" s="1"/>
  <c r="F52" i="19" s="1"/>
  <c r="F54" i="19" s="1"/>
  <c r="F57" i="19" s="1"/>
  <c r="F60" i="19" s="1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C33" i="19"/>
  <c r="R49" i="20"/>
  <c r="R52" i="20" s="1"/>
  <c r="R54" i="20" s="1"/>
  <c r="R57" i="20" s="1"/>
  <c r="R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E49" i="20" s="1"/>
  <c r="E52" i="20" s="1"/>
  <c r="E54" i="20" s="1"/>
  <c r="E57" i="20" s="1"/>
  <c r="E60" i="20" s="1"/>
  <c r="D48" i="20"/>
  <c r="C48" i="20"/>
  <c r="AA33" i="20"/>
  <c r="Y33" i="20"/>
  <c r="X33" i="20"/>
  <c r="W33" i="20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AA48" i="21"/>
  <c r="Y48" i="21"/>
  <c r="X48" i="21"/>
  <c r="W48" i="21"/>
  <c r="V48" i="21"/>
  <c r="U48" i="21"/>
  <c r="T48" i="21"/>
  <c r="S48" i="21"/>
  <c r="S49" i="21" s="1"/>
  <c r="S52" i="21" s="1"/>
  <c r="S54" i="21" s="1"/>
  <c r="S57" i="21" s="1"/>
  <c r="S60" i="21" s="1"/>
  <c r="R48" i="21"/>
  <c r="Q48" i="21"/>
  <c r="P48" i="21"/>
  <c r="O48" i="21"/>
  <c r="N48" i="21"/>
  <c r="M48" i="21"/>
  <c r="L48" i="2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V52" i="22"/>
  <c r="V54" i="22" s="1"/>
  <c r="V57" i="22" s="1"/>
  <c r="V60" i="22" s="1"/>
  <c r="T49" i="22"/>
  <c r="T52" i="22" s="1"/>
  <c r="T54" i="22" s="1"/>
  <c r="T57" i="22" s="1"/>
  <c r="T60" i="22" s="1"/>
  <c r="L49" i="22"/>
  <c r="L52" i="22" s="1"/>
  <c r="L54" i="22" s="1"/>
  <c r="L57" i="22" s="1"/>
  <c r="L60" i="22" s="1"/>
  <c r="D49" i="22"/>
  <c r="D52" i="22" s="1"/>
  <c r="D54" i="22" s="1"/>
  <c r="D57" i="22" s="1"/>
  <c r="D60" i="22" s="1"/>
  <c r="AA48" i="22"/>
  <c r="Y48" i="22"/>
  <c r="X48" i="22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R49" i="22" s="1"/>
  <c r="R52" i="22" s="1"/>
  <c r="R54" i="22" s="1"/>
  <c r="R57" i="22" s="1"/>
  <c r="R60" i="22" s="1"/>
  <c r="Q48" i="22"/>
  <c r="P48" i="22"/>
  <c r="O48" i="22"/>
  <c r="N48" i="22"/>
  <c r="M48" i="22"/>
  <c r="M49" i="22" s="1"/>
  <c r="M52" i="22" s="1"/>
  <c r="M54" i="22" s="1"/>
  <c r="M57" i="22" s="1"/>
  <c r="M60" i="22" s="1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W33" i="22"/>
  <c r="W49" i="22" s="1"/>
  <c r="W52" i="22" s="1"/>
  <c r="W54" i="22" s="1"/>
  <c r="W57" i="22" s="1"/>
  <c r="W60" i="22" s="1"/>
  <c r="V33" i="22"/>
  <c r="V49" i="22" s="1"/>
  <c r="U33" i="22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L33" i="22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C33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K49" i="23" s="1"/>
  <c r="K52" i="23" s="1"/>
  <c r="K54" i="23" s="1"/>
  <c r="K57" i="23" s="1"/>
  <c r="K60" i="23" s="1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S49" i="24"/>
  <c r="S52" i="24" s="1"/>
  <c r="S54" i="24" s="1"/>
  <c r="S57" i="24" s="1"/>
  <c r="S60" i="24" s="1"/>
  <c r="R49" i="24"/>
  <c r="R52" i="24" s="1"/>
  <c r="R54" i="24" s="1"/>
  <c r="R57" i="24" s="1"/>
  <c r="R60" i="24" s="1"/>
  <c r="AA48" i="24"/>
  <c r="AA49" i="24" s="1"/>
  <c r="AA52" i="24" s="1"/>
  <c r="AA54" i="24" s="1"/>
  <c r="AA57" i="24" s="1"/>
  <c r="AA60" i="24" s="1"/>
  <c r="Y48" i="24"/>
  <c r="X48" i="24"/>
  <c r="X49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E49" i="24" s="1"/>
  <c r="E52" i="24" s="1"/>
  <c r="E54" i="24" s="1"/>
  <c r="E57" i="24" s="1"/>
  <c r="E60" i="24" s="1"/>
  <c r="D33" i="24"/>
  <c r="C33" i="24"/>
  <c r="AA48" i="25"/>
  <c r="Y48" i="25"/>
  <c r="X48" i="25"/>
  <c r="Z48" i="25" s="1"/>
  <c r="W48" i="25"/>
  <c r="W49" i="25" s="1"/>
  <c r="W52" i="25" s="1"/>
  <c r="W54" i="25" s="1"/>
  <c r="W57" i="25" s="1"/>
  <c r="W60" i="25" s="1"/>
  <c r="V48" i="25"/>
  <c r="U48" i="25"/>
  <c r="T48" i="25"/>
  <c r="S48" i="25"/>
  <c r="R48" i="25"/>
  <c r="Q48" i="25"/>
  <c r="P48" i="25"/>
  <c r="O48" i="25"/>
  <c r="N48" i="25"/>
  <c r="M48" i="25"/>
  <c r="L48" i="25"/>
  <c r="L49" i="25" s="1"/>
  <c r="L52" i="25" s="1"/>
  <c r="L54" i="25" s="1"/>
  <c r="L57" i="25" s="1"/>
  <c r="L60" i="25" s="1"/>
  <c r="K48" i="25"/>
  <c r="J48" i="25"/>
  <c r="J49" i="25" s="1"/>
  <c r="J52" i="25" s="1"/>
  <c r="J54" i="25" s="1"/>
  <c r="J57" i="25" s="1"/>
  <c r="J60" i="25" s="1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M33" i="25"/>
  <c r="L33" i="25"/>
  <c r="K33" i="25"/>
  <c r="J33" i="25"/>
  <c r="I33" i="25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Y48" i="26"/>
  <c r="X48" i="26"/>
  <c r="Z48" i="26" s="1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I49" i="26" s="1"/>
  <c r="I52" i="26" s="1"/>
  <c r="I54" i="26" s="1"/>
  <c r="I57" i="26" s="1"/>
  <c r="I60" i="26" s="1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X49" i="26" s="1"/>
  <c r="W33" i="26"/>
  <c r="V33" i="26"/>
  <c r="V49" i="26" s="1"/>
  <c r="V52" i="26" s="1"/>
  <c r="V54" i="26" s="1"/>
  <c r="V57" i="26" s="1"/>
  <c r="V60" i="26" s="1"/>
  <c r="U33" i="26"/>
  <c r="T33" i="26"/>
  <c r="S33" i="26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H33" i="26"/>
  <c r="G33" i="26"/>
  <c r="G49" i="26" s="1"/>
  <c r="G52" i="26" s="1"/>
  <c r="G54" i="26" s="1"/>
  <c r="G57" i="26" s="1"/>
  <c r="G60" i="26" s="1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E49" i="27"/>
  <c r="E52" i="27" s="1"/>
  <c r="E54" i="27" s="1"/>
  <c r="E57" i="27" s="1"/>
  <c r="E60" i="27" s="1"/>
  <c r="AA48" i="27"/>
  <c r="Y48" i="27"/>
  <c r="X48" i="27"/>
  <c r="W48" i="27"/>
  <c r="V48" i="27"/>
  <c r="U48" i="27"/>
  <c r="T48" i="27"/>
  <c r="S48" i="27"/>
  <c r="R48" i="27"/>
  <c r="R49" i="27" s="1"/>
  <c r="R52" i="27" s="1"/>
  <c r="R54" i="27" s="1"/>
  <c r="R57" i="27" s="1"/>
  <c r="R60" i="27" s="1"/>
  <c r="Q48" i="27"/>
  <c r="Q49" i="27" s="1"/>
  <c r="Q52" i="27" s="1"/>
  <c r="Q54" i="27" s="1"/>
  <c r="Q57" i="27" s="1"/>
  <c r="Q60" i="27" s="1"/>
  <c r="P48" i="27"/>
  <c r="O48" i="27"/>
  <c r="N48" i="27"/>
  <c r="N49" i="27" s="1"/>
  <c r="N52" i="27" s="1"/>
  <c r="N54" i="27" s="1"/>
  <c r="N57" i="27" s="1"/>
  <c r="N60" i="27" s="1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P33" i="27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D33" i="27"/>
  <c r="C33" i="27"/>
  <c r="C49" i="27" s="1"/>
  <c r="C52" i="27" s="1"/>
  <c r="C54" i="27" s="1"/>
  <c r="C57" i="27" s="1"/>
  <c r="C60" i="27" s="1"/>
  <c r="P54" i="28"/>
  <c r="P57" i="28" s="1"/>
  <c r="P60" i="28" s="1"/>
  <c r="R49" i="28"/>
  <c r="R52" i="28" s="1"/>
  <c r="R54" i="28" s="1"/>
  <c r="R57" i="28" s="1"/>
  <c r="R60" i="28" s="1"/>
  <c r="Q49" i="28"/>
  <c r="Q52" i="28" s="1"/>
  <c r="Q54" i="28" s="1"/>
  <c r="Q57" i="28" s="1"/>
  <c r="Q60" i="28" s="1"/>
  <c r="M49" i="28"/>
  <c r="M52" i="28" s="1"/>
  <c r="M54" i="28" s="1"/>
  <c r="M57" i="28" s="1"/>
  <c r="M60" i="28" s="1"/>
  <c r="I49" i="28"/>
  <c r="I52" i="28" s="1"/>
  <c r="I54" i="28" s="1"/>
  <c r="I57" i="28" s="1"/>
  <c r="I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J49" i="28" s="1"/>
  <c r="J52" i="28" s="1"/>
  <c r="J54" i="28" s="1"/>
  <c r="J57" i="28" s="1"/>
  <c r="J60" i="28" s="1"/>
  <c r="I48" i="28"/>
  <c r="H48" i="28"/>
  <c r="G48" i="28"/>
  <c r="F48" i="28"/>
  <c r="E48" i="28"/>
  <c r="D48" i="28"/>
  <c r="C48" i="28"/>
  <c r="C49" i="28" s="1"/>
  <c r="C52" i="28" s="1"/>
  <c r="C54" i="28" s="1"/>
  <c r="C57" i="28" s="1"/>
  <c r="C60" i="28" s="1"/>
  <c r="AA33" i="28"/>
  <c r="Y33" i="28"/>
  <c r="Y49" i="28" s="1"/>
  <c r="Y52" i="28" s="1"/>
  <c r="Y54" i="28" s="1"/>
  <c r="Y57" i="28" s="1"/>
  <c r="Y60" i="28" s="1"/>
  <c r="X33" i="28"/>
  <c r="X49" i="28" s="1"/>
  <c r="X52" i="28" s="1"/>
  <c r="X54" i="28" s="1"/>
  <c r="X57" i="28" s="1"/>
  <c r="W33" i="28"/>
  <c r="V33" i="28"/>
  <c r="U33" i="28"/>
  <c r="T33" i="28"/>
  <c r="S33" i="28"/>
  <c r="R33" i="28"/>
  <c r="Q33" i="28"/>
  <c r="P33" i="28"/>
  <c r="P49" i="28" s="1"/>
  <c r="P52" i="28" s="1"/>
  <c r="O33" i="28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AA48" i="29"/>
  <c r="Y48" i="29"/>
  <c r="Z48" i="29" s="1"/>
  <c r="X48" i="29"/>
  <c r="W48" i="29"/>
  <c r="V48" i="29"/>
  <c r="U48" i="29"/>
  <c r="T48" i="29"/>
  <c r="S48" i="29"/>
  <c r="R48" i="29"/>
  <c r="Q48" i="29"/>
  <c r="P48" i="29"/>
  <c r="P49" i="29" s="1"/>
  <c r="P52" i="29" s="1"/>
  <c r="P54" i="29" s="1"/>
  <c r="P57" i="29" s="1"/>
  <c r="P60" i="29" s="1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C49" i="29" s="1"/>
  <c r="C52" i="29" s="1"/>
  <c r="C54" i="29" s="1"/>
  <c r="C57" i="29" s="1"/>
  <c r="C60" i="29" s="1"/>
  <c r="AA33" i="29"/>
  <c r="Y33" i="29"/>
  <c r="X33" i="29"/>
  <c r="Z33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O33" i="29"/>
  <c r="N33" i="29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C33" i="29"/>
  <c r="Y52" i="30"/>
  <c r="Y54" i="30" s="1"/>
  <c r="Y57" i="30" s="1"/>
  <c r="Y60" i="30" s="1"/>
  <c r="Y49" i="30"/>
  <c r="X49" i="30"/>
  <c r="X52" i="30" s="1"/>
  <c r="W49" i="30"/>
  <c r="W52" i="30" s="1"/>
  <c r="W54" i="30" s="1"/>
  <c r="W57" i="30" s="1"/>
  <c r="W60" i="30" s="1"/>
  <c r="Q49" i="30"/>
  <c r="Q52" i="30" s="1"/>
  <c r="Q54" i="30" s="1"/>
  <c r="Q57" i="30" s="1"/>
  <c r="Q60" i="30" s="1"/>
  <c r="G49" i="30"/>
  <c r="G52" i="30" s="1"/>
  <c r="G54" i="30" s="1"/>
  <c r="G57" i="30" s="1"/>
  <c r="G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Z33" i="30" s="1"/>
  <c r="W33" i="30"/>
  <c r="V33" i="30"/>
  <c r="V49" i="30" s="1"/>
  <c r="V52" i="30" s="1"/>
  <c r="V54" i="30" s="1"/>
  <c r="V57" i="30" s="1"/>
  <c r="V60" i="30" s="1"/>
  <c r="U33" i="30"/>
  <c r="T33" i="30"/>
  <c r="S33" i="30"/>
  <c r="S49" i="30" s="1"/>
  <c r="S52" i="30" s="1"/>
  <c r="S54" i="30" s="1"/>
  <c r="S57" i="30" s="1"/>
  <c r="S60" i="30" s="1"/>
  <c r="R33" i="30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J33" i="30"/>
  <c r="I33" i="30"/>
  <c r="H33" i="30"/>
  <c r="H49" i="30" s="1"/>
  <c r="H52" i="30" s="1"/>
  <c r="H54" i="30" s="1"/>
  <c r="H57" i="30" s="1"/>
  <c r="H60" i="30" s="1"/>
  <c r="G33" i="30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N49" i="31"/>
  <c r="N52" i="31" s="1"/>
  <c r="N54" i="31" s="1"/>
  <c r="N57" i="31" s="1"/>
  <c r="N60" i="31" s="1"/>
  <c r="F49" i="31"/>
  <c r="F52" i="31" s="1"/>
  <c r="F54" i="31" s="1"/>
  <c r="F57" i="31" s="1"/>
  <c r="F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G49" i="31" s="1"/>
  <c r="G52" i="31" s="1"/>
  <c r="G54" i="31" s="1"/>
  <c r="G57" i="31" s="1"/>
  <c r="G60" i="31" s="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X49" i="31" s="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R33" i="31"/>
  <c r="Q33" i="31"/>
  <c r="P33" i="31"/>
  <c r="O33" i="3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U49" i="1"/>
  <c r="U52" i="1" s="1"/>
  <c r="U54" i="1" s="1"/>
  <c r="U57" i="1" s="1"/>
  <c r="U60" i="1" s="1"/>
  <c r="M49" i="1"/>
  <c r="M52" i="1" s="1"/>
  <c r="M54" i="1" s="1"/>
  <c r="M57" i="1" s="1"/>
  <c r="M60" i="1" s="1"/>
  <c r="E49" i="1"/>
  <c r="E52" i="1" s="1"/>
  <c r="E54" i="1" s="1"/>
  <c r="E57" i="1" s="1"/>
  <c r="E60" i="1" s="1"/>
  <c r="AA48" i="1"/>
  <c r="Y48" i="1"/>
  <c r="X48" i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Z33" i="1" s="1"/>
  <c r="W33" i="1"/>
  <c r="W49" i="1" s="1"/>
  <c r="W52" i="1" s="1"/>
  <c r="W54" i="1" s="1"/>
  <c r="W57" i="1" s="1"/>
  <c r="W60" i="1" s="1"/>
  <c r="V33" i="1"/>
  <c r="U33" i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C33" i="1"/>
  <c r="Z52" i="2" l="1"/>
  <c r="X54" i="2"/>
  <c r="Q49" i="31"/>
  <c r="Q52" i="31" s="1"/>
  <c r="Q54" i="31" s="1"/>
  <c r="Q57" i="31" s="1"/>
  <c r="Q60" i="31" s="1"/>
  <c r="I49" i="30"/>
  <c r="I52" i="30" s="1"/>
  <c r="I54" i="30" s="1"/>
  <c r="I57" i="30" s="1"/>
  <c r="I60" i="30" s="1"/>
  <c r="P49" i="27"/>
  <c r="P52" i="27" s="1"/>
  <c r="P54" i="27" s="1"/>
  <c r="P57" i="27" s="1"/>
  <c r="P60" i="27" s="1"/>
  <c r="T49" i="26"/>
  <c r="T52" i="26" s="1"/>
  <c r="T54" i="26" s="1"/>
  <c r="T57" i="26" s="1"/>
  <c r="T60" i="26" s="1"/>
  <c r="K49" i="25"/>
  <c r="K52" i="25" s="1"/>
  <c r="K54" i="25" s="1"/>
  <c r="K57" i="25" s="1"/>
  <c r="K60" i="25" s="1"/>
  <c r="I49" i="23"/>
  <c r="I52" i="23" s="1"/>
  <c r="I54" i="23" s="1"/>
  <c r="I57" i="23" s="1"/>
  <c r="I60" i="23" s="1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W49" i="16"/>
  <c r="W52" i="16" s="1"/>
  <c r="W54" i="16" s="1"/>
  <c r="W57" i="16" s="1"/>
  <c r="W60" i="16" s="1"/>
  <c r="R49" i="14"/>
  <c r="R52" i="14" s="1"/>
  <c r="R54" i="14" s="1"/>
  <c r="R57" i="14" s="1"/>
  <c r="R60" i="14" s="1"/>
  <c r="F49" i="13"/>
  <c r="F52" i="13" s="1"/>
  <c r="F54" i="13" s="1"/>
  <c r="F57" i="13" s="1"/>
  <c r="F60" i="13" s="1"/>
  <c r="I49" i="12"/>
  <c r="I52" i="12" s="1"/>
  <c r="I54" i="12" s="1"/>
  <c r="I57" i="12" s="1"/>
  <c r="I60" i="12" s="1"/>
  <c r="O49" i="11"/>
  <c r="O52" i="11" s="1"/>
  <c r="O54" i="11" s="1"/>
  <c r="O57" i="11" s="1"/>
  <c r="O60" i="11" s="1"/>
  <c r="V49" i="10"/>
  <c r="V52" i="10" s="1"/>
  <c r="V54" i="10" s="1"/>
  <c r="V57" i="10" s="1"/>
  <c r="V60" i="10" s="1"/>
  <c r="U49" i="8"/>
  <c r="U52" i="8" s="1"/>
  <c r="U54" i="8" s="1"/>
  <c r="U57" i="8" s="1"/>
  <c r="U60" i="8" s="1"/>
  <c r="C49" i="6"/>
  <c r="C52" i="6" s="1"/>
  <c r="C54" i="6" s="1"/>
  <c r="C57" i="6" s="1"/>
  <c r="C60" i="6" s="1"/>
  <c r="Y49" i="6"/>
  <c r="Y52" i="6" s="1"/>
  <c r="Y54" i="6" s="1"/>
  <c r="Y57" i="6" s="1"/>
  <c r="Y60" i="6" s="1"/>
  <c r="R49" i="5"/>
  <c r="R52" i="5" s="1"/>
  <c r="R54" i="5" s="1"/>
  <c r="R57" i="5" s="1"/>
  <c r="R60" i="5" s="1"/>
  <c r="E49" i="4"/>
  <c r="E52" i="4" s="1"/>
  <c r="E54" i="4" s="1"/>
  <c r="E57" i="4" s="1"/>
  <c r="E60" i="4" s="1"/>
  <c r="AA49" i="4"/>
  <c r="AA52" i="4" s="1"/>
  <c r="AA54" i="4" s="1"/>
  <c r="AA57" i="4" s="1"/>
  <c r="AA60" i="4" s="1"/>
  <c r="P49" i="24"/>
  <c r="P52" i="24" s="1"/>
  <c r="P54" i="24" s="1"/>
  <c r="P57" i="24" s="1"/>
  <c r="P60" i="24" s="1"/>
  <c r="T49" i="28"/>
  <c r="T52" i="28" s="1"/>
  <c r="T54" i="28" s="1"/>
  <c r="T57" i="28" s="1"/>
  <c r="T60" i="28" s="1"/>
  <c r="C49" i="1"/>
  <c r="C52" i="1" s="1"/>
  <c r="C54" i="1" s="1"/>
  <c r="C57" i="1" s="1"/>
  <c r="C60" i="1" s="1"/>
  <c r="Y49" i="1"/>
  <c r="Y52" i="1" s="1"/>
  <c r="Y54" i="1" s="1"/>
  <c r="Y57" i="1" s="1"/>
  <c r="Y60" i="1" s="1"/>
  <c r="R49" i="31"/>
  <c r="R52" i="31" s="1"/>
  <c r="R54" i="31" s="1"/>
  <c r="R57" i="31" s="1"/>
  <c r="R60" i="31" s="1"/>
  <c r="O49" i="31"/>
  <c r="O52" i="31" s="1"/>
  <c r="O54" i="31" s="1"/>
  <c r="O57" i="31" s="1"/>
  <c r="O60" i="31" s="1"/>
  <c r="J49" i="30"/>
  <c r="J52" i="30" s="1"/>
  <c r="J54" i="30" s="1"/>
  <c r="J57" i="30" s="1"/>
  <c r="J60" i="30" s="1"/>
  <c r="O49" i="29"/>
  <c r="O52" i="29" s="1"/>
  <c r="O54" i="29" s="1"/>
  <c r="O57" i="29" s="1"/>
  <c r="O60" i="29" s="1"/>
  <c r="X49" i="29"/>
  <c r="U49" i="28"/>
  <c r="U52" i="28" s="1"/>
  <c r="U54" i="28" s="1"/>
  <c r="U57" i="28" s="1"/>
  <c r="U60" i="28" s="1"/>
  <c r="S49" i="28"/>
  <c r="S52" i="28" s="1"/>
  <c r="S54" i="28" s="1"/>
  <c r="S57" i="28" s="1"/>
  <c r="S60" i="28" s="1"/>
  <c r="Z52" i="28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M49" i="23"/>
  <c r="M52" i="23" s="1"/>
  <c r="M54" i="23" s="1"/>
  <c r="M57" i="23" s="1"/>
  <c r="M60" i="23" s="1"/>
  <c r="X49" i="22"/>
  <c r="Z49" i="22" s="1"/>
  <c r="L49" i="21"/>
  <c r="L52" i="21" s="1"/>
  <c r="L54" i="21" s="1"/>
  <c r="L57" i="21" s="1"/>
  <c r="L60" i="21" s="1"/>
  <c r="D49" i="20"/>
  <c r="D52" i="20" s="1"/>
  <c r="D54" i="20" s="1"/>
  <c r="D57" i="20" s="1"/>
  <c r="D60" i="20" s="1"/>
  <c r="AA49" i="20"/>
  <c r="AA52" i="20" s="1"/>
  <c r="AA54" i="20" s="1"/>
  <c r="AA57" i="20" s="1"/>
  <c r="AA60" i="20" s="1"/>
  <c r="X49" i="20"/>
  <c r="U49" i="19"/>
  <c r="U52" i="19" s="1"/>
  <c r="U54" i="19" s="1"/>
  <c r="U57" i="19" s="1"/>
  <c r="U60" i="19" s="1"/>
  <c r="K49" i="18"/>
  <c r="K52" i="18" s="1"/>
  <c r="K54" i="18" s="1"/>
  <c r="K57" i="18" s="1"/>
  <c r="K60" i="18" s="1"/>
  <c r="R49" i="17"/>
  <c r="R52" i="17" s="1"/>
  <c r="R54" i="17" s="1"/>
  <c r="R57" i="17" s="1"/>
  <c r="R60" i="17" s="1"/>
  <c r="I49" i="15"/>
  <c r="I52" i="15" s="1"/>
  <c r="I54" i="15" s="1"/>
  <c r="I57" i="15" s="1"/>
  <c r="I60" i="15" s="1"/>
  <c r="S49" i="14"/>
  <c r="S52" i="14" s="1"/>
  <c r="S54" i="14" s="1"/>
  <c r="S57" i="14" s="1"/>
  <c r="S60" i="14" s="1"/>
  <c r="G49" i="13"/>
  <c r="G52" i="13" s="1"/>
  <c r="G54" i="13" s="1"/>
  <c r="G57" i="13" s="1"/>
  <c r="G60" i="13" s="1"/>
  <c r="P49" i="11"/>
  <c r="P52" i="11" s="1"/>
  <c r="P54" i="11" s="1"/>
  <c r="P57" i="11" s="1"/>
  <c r="P60" i="11" s="1"/>
  <c r="W49" i="10"/>
  <c r="W52" i="10" s="1"/>
  <c r="W54" i="10" s="1"/>
  <c r="W57" i="10" s="1"/>
  <c r="W60" i="10" s="1"/>
  <c r="X49" i="9"/>
  <c r="U49" i="7"/>
  <c r="U52" i="7" s="1"/>
  <c r="U54" i="7" s="1"/>
  <c r="U57" i="7" s="1"/>
  <c r="U60" i="7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Z48" i="6"/>
  <c r="S49" i="5"/>
  <c r="S52" i="5" s="1"/>
  <c r="S54" i="5" s="1"/>
  <c r="S57" i="5" s="1"/>
  <c r="S60" i="5" s="1"/>
  <c r="F49" i="4"/>
  <c r="F52" i="4" s="1"/>
  <c r="F54" i="4" s="1"/>
  <c r="F57" i="4" s="1"/>
  <c r="F60" i="4" s="1"/>
  <c r="F49" i="2"/>
  <c r="F52" i="2" s="1"/>
  <c r="F54" i="2" s="1"/>
  <c r="F57" i="2" s="1"/>
  <c r="F60" i="2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Z48" i="1"/>
  <c r="S49" i="31"/>
  <c r="S52" i="31" s="1"/>
  <c r="S54" i="31" s="1"/>
  <c r="S57" i="31" s="1"/>
  <c r="S60" i="31" s="1"/>
  <c r="K49" i="30"/>
  <c r="K52" i="30" s="1"/>
  <c r="K54" i="30" s="1"/>
  <c r="K57" i="30" s="1"/>
  <c r="K60" i="30" s="1"/>
  <c r="Y49" i="29"/>
  <c r="Y52" i="29" s="1"/>
  <c r="Y54" i="29" s="1"/>
  <c r="Y57" i="29" s="1"/>
  <c r="Y60" i="29" s="1"/>
  <c r="V49" i="28"/>
  <c r="V52" i="28" s="1"/>
  <c r="V54" i="28" s="1"/>
  <c r="V57" i="28" s="1"/>
  <c r="V60" i="28" s="1"/>
  <c r="M49" i="25"/>
  <c r="M52" i="25" s="1"/>
  <c r="M54" i="25" s="1"/>
  <c r="M57" i="25" s="1"/>
  <c r="M60" i="25" s="1"/>
  <c r="D49" i="24"/>
  <c r="D52" i="24" s="1"/>
  <c r="D54" i="24" s="1"/>
  <c r="D57" i="24" s="1"/>
  <c r="D60" i="24" s="1"/>
  <c r="C49" i="22"/>
  <c r="C52" i="22" s="1"/>
  <c r="C54" i="22" s="1"/>
  <c r="C57" i="22" s="1"/>
  <c r="C60" i="22" s="1"/>
  <c r="Y49" i="22"/>
  <c r="Y52" i="22" s="1"/>
  <c r="Y54" i="22" s="1"/>
  <c r="Y57" i="22" s="1"/>
  <c r="Y60" i="22" s="1"/>
  <c r="L49" i="18"/>
  <c r="L52" i="18" s="1"/>
  <c r="L54" i="18" s="1"/>
  <c r="L57" i="18" s="1"/>
  <c r="L60" i="18" s="1"/>
  <c r="S49" i="17"/>
  <c r="S52" i="17" s="1"/>
  <c r="S54" i="17" s="1"/>
  <c r="S57" i="17" s="1"/>
  <c r="S60" i="17" s="1"/>
  <c r="C49" i="16"/>
  <c r="C52" i="16" s="1"/>
  <c r="C54" i="16" s="1"/>
  <c r="C57" i="16" s="1"/>
  <c r="C60" i="16" s="1"/>
  <c r="J49" i="15"/>
  <c r="J52" i="15" s="1"/>
  <c r="J54" i="15" s="1"/>
  <c r="J57" i="15" s="1"/>
  <c r="J60" i="15" s="1"/>
  <c r="T49" i="14"/>
  <c r="T52" i="14" s="1"/>
  <c r="T54" i="14" s="1"/>
  <c r="T57" i="14" s="1"/>
  <c r="T60" i="14" s="1"/>
  <c r="H49" i="13"/>
  <c r="H52" i="13" s="1"/>
  <c r="H54" i="13" s="1"/>
  <c r="H57" i="13" s="1"/>
  <c r="H60" i="13" s="1"/>
  <c r="Q49" i="11"/>
  <c r="Q52" i="11" s="1"/>
  <c r="Q54" i="11" s="1"/>
  <c r="Q57" i="11" s="1"/>
  <c r="Q60" i="11" s="1"/>
  <c r="V49" i="7"/>
  <c r="V52" i="7" s="1"/>
  <c r="V54" i="7" s="1"/>
  <c r="V57" i="7" s="1"/>
  <c r="V60" i="7" s="1"/>
  <c r="E49" i="6"/>
  <c r="E52" i="6" s="1"/>
  <c r="E54" i="6" s="1"/>
  <c r="E57" i="6" s="1"/>
  <c r="E60" i="6" s="1"/>
  <c r="T49" i="5"/>
  <c r="T52" i="5" s="1"/>
  <c r="T54" i="5" s="1"/>
  <c r="T57" i="5" s="1"/>
  <c r="T60" i="5" s="1"/>
  <c r="G49" i="2"/>
  <c r="G52" i="2" s="1"/>
  <c r="G54" i="2" s="1"/>
  <c r="G57" i="2" s="1"/>
  <c r="G60" i="2" s="1"/>
  <c r="Z33" i="26"/>
  <c r="T49" i="31"/>
  <c r="T52" i="31" s="1"/>
  <c r="T54" i="31" s="1"/>
  <c r="T57" i="31" s="1"/>
  <c r="T60" i="31" s="1"/>
  <c r="L49" i="30"/>
  <c r="L52" i="30" s="1"/>
  <c r="L54" i="30" s="1"/>
  <c r="L57" i="30" s="1"/>
  <c r="L60" i="30" s="1"/>
  <c r="W49" i="28"/>
  <c r="W52" i="28" s="1"/>
  <c r="W54" i="28" s="1"/>
  <c r="W57" i="28" s="1"/>
  <c r="W60" i="28" s="1"/>
  <c r="W49" i="26"/>
  <c r="W52" i="26" s="1"/>
  <c r="W54" i="26" s="1"/>
  <c r="W57" i="26" s="1"/>
  <c r="W60" i="26" s="1"/>
  <c r="N49" i="25"/>
  <c r="N52" i="25" s="1"/>
  <c r="N54" i="25" s="1"/>
  <c r="N57" i="25" s="1"/>
  <c r="N60" i="25" s="1"/>
  <c r="Z48" i="22"/>
  <c r="M49" i="18"/>
  <c r="M52" i="18" s="1"/>
  <c r="M54" i="18" s="1"/>
  <c r="M57" i="18" s="1"/>
  <c r="M60" i="18" s="1"/>
  <c r="T49" i="17"/>
  <c r="T52" i="17" s="1"/>
  <c r="T54" i="17" s="1"/>
  <c r="T57" i="17" s="1"/>
  <c r="T60" i="17" s="1"/>
  <c r="D49" i="16"/>
  <c r="D52" i="16" s="1"/>
  <c r="D54" i="16" s="1"/>
  <c r="D57" i="16" s="1"/>
  <c r="D60" i="16" s="1"/>
  <c r="Z33" i="16"/>
  <c r="K49" i="15"/>
  <c r="K52" i="15" s="1"/>
  <c r="K54" i="15" s="1"/>
  <c r="K57" i="15" s="1"/>
  <c r="K60" i="15" s="1"/>
  <c r="U49" i="14"/>
  <c r="U52" i="14" s="1"/>
  <c r="U54" i="14" s="1"/>
  <c r="U57" i="14" s="1"/>
  <c r="U60" i="14" s="1"/>
  <c r="R49" i="11"/>
  <c r="R52" i="11" s="1"/>
  <c r="R54" i="11" s="1"/>
  <c r="R57" i="11" s="1"/>
  <c r="R60" i="11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Q49" i="9"/>
  <c r="Q52" i="9" s="1"/>
  <c r="Q54" i="9" s="1"/>
  <c r="Q57" i="9" s="1"/>
  <c r="Q60" i="9" s="1"/>
  <c r="U49" i="5"/>
  <c r="U52" i="5" s="1"/>
  <c r="U54" i="5" s="1"/>
  <c r="U57" i="5" s="1"/>
  <c r="U60" i="5" s="1"/>
  <c r="J49" i="3"/>
  <c r="J52" i="3" s="1"/>
  <c r="J54" i="3" s="1"/>
  <c r="J57" i="3" s="1"/>
  <c r="J60" i="3" s="1"/>
  <c r="E49" i="2"/>
  <c r="E52" i="2" s="1"/>
  <c r="E54" i="2" s="1"/>
  <c r="E57" i="2" s="1"/>
  <c r="E60" i="2" s="1"/>
  <c r="AA49" i="16"/>
  <c r="AA52" i="16" s="1"/>
  <c r="AA54" i="16" s="1"/>
  <c r="AA57" i="16" s="1"/>
  <c r="AA60" i="16" s="1"/>
  <c r="V49" i="14"/>
  <c r="V52" i="14" s="1"/>
  <c r="V54" i="14" s="1"/>
  <c r="V57" i="14" s="1"/>
  <c r="V60" i="14" s="1"/>
  <c r="R49" i="9"/>
  <c r="R52" i="9" s="1"/>
  <c r="R54" i="9" s="1"/>
  <c r="R57" i="9" s="1"/>
  <c r="R60" i="9" s="1"/>
  <c r="C49" i="8"/>
  <c r="C52" i="8" s="1"/>
  <c r="C54" i="8" s="1"/>
  <c r="C57" i="8" s="1"/>
  <c r="C60" i="8" s="1"/>
  <c r="G49" i="24"/>
  <c r="G52" i="24" s="1"/>
  <c r="G54" i="24" s="1"/>
  <c r="G57" i="24" s="1"/>
  <c r="G60" i="24" s="1"/>
  <c r="F49" i="22"/>
  <c r="F52" i="22" s="1"/>
  <c r="F54" i="22" s="1"/>
  <c r="F57" i="22" s="1"/>
  <c r="F60" i="22" s="1"/>
  <c r="P49" i="21"/>
  <c r="P52" i="21" s="1"/>
  <c r="P54" i="21" s="1"/>
  <c r="P57" i="21" s="1"/>
  <c r="P60" i="21" s="1"/>
  <c r="C49" i="19"/>
  <c r="C52" i="19" s="1"/>
  <c r="C54" i="19" s="1"/>
  <c r="C57" i="19" s="1"/>
  <c r="C60" i="19" s="1"/>
  <c r="N49" i="12"/>
  <c r="N52" i="12" s="1"/>
  <c r="N54" i="12" s="1"/>
  <c r="N57" i="12" s="1"/>
  <c r="N60" i="12" s="1"/>
  <c r="P49" i="9"/>
  <c r="P52" i="9" s="1"/>
  <c r="P54" i="9" s="1"/>
  <c r="P57" i="9" s="1"/>
  <c r="P60" i="9" s="1"/>
  <c r="Y49" i="7"/>
  <c r="Y52" i="7" s="1"/>
  <c r="Y54" i="7" s="1"/>
  <c r="Y57" i="7" s="1"/>
  <c r="Y60" i="7" s="1"/>
  <c r="H49" i="6"/>
  <c r="H52" i="6" s="1"/>
  <c r="H54" i="6" s="1"/>
  <c r="H57" i="6" s="1"/>
  <c r="H60" i="6" s="1"/>
  <c r="Z48" i="7"/>
  <c r="J49" i="1"/>
  <c r="J52" i="1" s="1"/>
  <c r="J54" i="1" s="1"/>
  <c r="J57" i="1" s="1"/>
  <c r="J60" i="1" s="1"/>
  <c r="F49" i="28"/>
  <c r="F52" i="28" s="1"/>
  <c r="F54" i="28" s="1"/>
  <c r="F57" i="28" s="1"/>
  <c r="F60" i="28" s="1"/>
  <c r="J49" i="24"/>
  <c r="J52" i="24" s="1"/>
  <c r="J54" i="24" s="1"/>
  <c r="J57" i="24" s="1"/>
  <c r="J60" i="24" s="1"/>
  <c r="H49" i="24"/>
  <c r="H52" i="24" s="1"/>
  <c r="H54" i="24" s="1"/>
  <c r="H57" i="24" s="1"/>
  <c r="H60" i="24" s="1"/>
  <c r="Q49" i="23"/>
  <c r="Q52" i="23" s="1"/>
  <c r="Q54" i="23" s="1"/>
  <c r="Q57" i="23" s="1"/>
  <c r="Q60" i="23" s="1"/>
  <c r="I49" i="22"/>
  <c r="I52" i="22" s="1"/>
  <c r="I54" i="22" s="1"/>
  <c r="I57" i="22" s="1"/>
  <c r="I60" i="22" s="1"/>
  <c r="K49" i="20"/>
  <c r="K52" i="20" s="1"/>
  <c r="K54" i="20" s="1"/>
  <c r="K57" i="20" s="1"/>
  <c r="K60" i="20" s="1"/>
  <c r="D49" i="14"/>
  <c r="D52" i="14" s="1"/>
  <c r="D54" i="14" s="1"/>
  <c r="D57" i="14" s="1"/>
  <c r="D60" i="14" s="1"/>
  <c r="Z33" i="14"/>
  <c r="N49" i="13"/>
  <c r="N52" i="13" s="1"/>
  <c r="N54" i="13" s="1"/>
  <c r="N57" i="13" s="1"/>
  <c r="N60" i="13" s="1"/>
  <c r="Q49" i="12"/>
  <c r="Q52" i="12" s="1"/>
  <c r="Q54" i="12" s="1"/>
  <c r="Q57" i="12" s="1"/>
  <c r="Q60" i="12" s="1"/>
  <c r="W49" i="11"/>
  <c r="W52" i="11" s="1"/>
  <c r="W54" i="11" s="1"/>
  <c r="W57" i="11" s="1"/>
  <c r="W60" i="11" s="1"/>
  <c r="H49" i="10"/>
  <c r="H52" i="10" s="1"/>
  <c r="H54" i="10" s="1"/>
  <c r="H57" i="10" s="1"/>
  <c r="H60" i="10" s="1"/>
  <c r="F49" i="10"/>
  <c r="F52" i="10" s="1"/>
  <c r="F54" i="10" s="1"/>
  <c r="F57" i="10" s="1"/>
  <c r="F60" i="10" s="1"/>
  <c r="F49" i="7"/>
  <c r="F52" i="7" s="1"/>
  <c r="F54" i="7" s="1"/>
  <c r="F57" i="7" s="1"/>
  <c r="F60" i="7" s="1"/>
  <c r="K49" i="6"/>
  <c r="K52" i="6" s="1"/>
  <c r="K54" i="6" s="1"/>
  <c r="K57" i="6" s="1"/>
  <c r="K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M49" i="4"/>
  <c r="M52" i="4" s="1"/>
  <c r="M54" i="4" s="1"/>
  <c r="M57" i="4" s="1"/>
  <c r="M60" i="4" s="1"/>
  <c r="L49" i="3"/>
  <c r="L52" i="3" s="1"/>
  <c r="L54" i="3" s="1"/>
  <c r="L57" i="3" s="1"/>
  <c r="L60" i="3" s="1"/>
  <c r="Z33" i="31"/>
  <c r="W49" i="31"/>
  <c r="W52" i="31" s="1"/>
  <c r="W54" i="31" s="1"/>
  <c r="W57" i="31" s="1"/>
  <c r="W60" i="31" s="1"/>
  <c r="AA49" i="28"/>
  <c r="AA52" i="28" s="1"/>
  <c r="AA54" i="28" s="1"/>
  <c r="AA57" i="28" s="1"/>
  <c r="AA60" i="28" s="1"/>
  <c r="J49" i="20"/>
  <c r="J52" i="20" s="1"/>
  <c r="J54" i="20" s="1"/>
  <c r="J57" i="20" s="1"/>
  <c r="J60" i="20" s="1"/>
  <c r="P49" i="18"/>
  <c r="P52" i="18" s="1"/>
  <c r="P54" i="18" s="1"/>
  <c r="P57" i="18" s="1"/>
  <c r="P60" i="18" s="1"/>
  <c r="Z33" i="17"/>
  <c r="Z49" i="3"/>
  <c r="Y49" i="14"/>
  <c r="T49" i="30"/>
  <c r="T52" i="30" s="1"/>
  <c r="T54" i="30" s="1"/>
  <c r="T57" i="30" s="1"/>
  <c r="T60" i="30" s="1"/>
  <c r="Y49" i="27"/>
  <c r="Y52" i="27" s="1"/>
  <c r="Y54" i="27" s="1"/>
  <c r="Y57" i="27" s="1"/>
  <c r="Y60" i="27" s="1"/>
  <c r="F49" i="26"/>
  <c r="F52" i="26" s="1"/>
  <c r="F54" i="26" s="1"/>
  <c r="F57" i="26" s="1"/>
  <c r="F60" i="26" s="1"/>
  <c r="M49" i="24"/>
  <c r="M52" i="24" s="1"/>
  <c r="M54" i="24" s="1"/>
  <c r="M57" i="24" s="1"/>
  <c r="M60" i="24" s="1"/>
  <c r="T49" i="23"/>
  <c r="T52" i="23" s="1"/>
  <c r="T54" i="23" s="1"/>
  <c r="T57" i="23" s="1"/>
  <c r="T60" i="23" s="1"/>
  <c r="J49" i="22"/>
  <c r="J52" i="22" s="1"/>
  <c r="J54" i="22" s="1"/>
  <c r="J57" i="22" s="1"/>
  <c r="J60" i="22" s="1"/>
  <c r="G49" i="19"/>
  <c r="G52" i="19" s="1"/>
  <c r="G54" i="19" s="1"/>
  <c r="G57" i="19" s="1"/>
  <c r="G60" i="19" s="1"/>
  <c r="U49" i="18"/>
  <c r="U52" i="18" s="1"/>
  <c r="U54" i="18" s="1"/>
  <c r="U57" i="18" s="1"/>
  <c r="U60" i="18" s="1"/>
  <c r="F49" i="17"/>
  <c r="F52" i="17" s="1"/>
  <c r="F54" i="17" s="1"/>
  <c r="F57" i="17" s="1"/>
  <c r="F60" i="17" s="1"/>
  <c r="L49" i="16"/>
  <c r="L52" i="16" s="1"/>
  <c r="L54" i="16" s="1"/>
  <c r="L57" i="16" s="1"/>
  <c r="L60" i="16" s="1"/>
  <c r="G49" i="14"/>
  <c r="G52" i="14" s="1"/>
  <c r="G54" i="14" s="1"/>
  <c r="G57" i="14" s="1"/>
  <c r="G60" i="14" s="1"/>
  <c r="C49" i="9"/>
  <c r="C52" i="9" s="1"/>
  <c r="C54" i="9" s="1"/>
  <c r="C57" i="9" s="1"/>
  <c r="C60" i="9" s="1"/>
  <c r="Y49" i="9"/>
  <c r="Y52" i="9" s="1"/>
  <c r="Y54" i="9" s="1"/>
  <c r="Y57" i="9" s="1"/>
  <c r="Y60" i="9" s="1"/>
  <c r="J49" i="8"/>
  <c r="J52" i="8" s="1"/>
  <c r="J54" i="8" s="1"/>
  <c r="J57" i="8" s="1"/>
  <c r="J60" i="8" s="1"/>
  <c r="R49" i="3"/>
  <c r="R52" i="3" s="1"/>
  <c r="R54" i="3" s="1"/>
  <c r="R57" i="3" s="1"/>
  <c r="R60" i="3" s="1"/>
  <c r="M49" i="2"/>
  <c r="M52" i="2" s="1"/>
  <c r="M54" i="2" s="1"/>
  <c r="M57" i="2" s="1"/>
  <c r="M60" i="2" s="1"/>
  <c r="U49" i="30"/>
  <c r="U52" i="30" s="1"/>
  <c r="U54" i="30" s="1"/>
  <c r="U57" i="30" s="1"/>
  <c r="U60" i="30" s="1"/>
  <c r="R49" i="30"/>
  <c r="R52" i="30" s="1"/>
  <c r="R54" i="30" s="1"/>
  <c r="R57" i="30" s="1"/>
  <c r="R60" i="30" s="1"/>
  <c r="D49" i="29"/>
  <c r="D52" i="29" s="1"/>
  <c r="D54" i="29" s="1"/>
  <c r="D57" i="29" s="1"/>
  <c r="D60" i="29" s="1"/>
  <c r="D49" i="27"/>
  <c r="D52" i="27" s="1"/>
  <c r="D54" i="27" s="1"/>
  <c r="D57" i="27" s="1"/>
  <c r="D60" i="27" s="1"/>
  <c r="J49" i="26"/>
  <c r="J52" i="26" s="1"/>
  <c r="J54" i="26" s="1"/>
  <c r="J57" i="26" s="1"/>
  <c r="J60" i="26" s="1"/>
  <c r="X49" i="23"/>
  <c r="X52" i="23" s="1"/>
  <c r="W49" i="21"/>
  <c r="W52" i="21" s="1"/>
  <c r="W54" i="21" s="1"/>
  <c r="W57" i="21" s="1"/>
  <c r="W60" i="21" s="1"/>
  <c r="O49" i="20"/>
  <c r="O52" i="20" s="1"/>
  <c r="O54" i="20" s="1"/>
  <c r="O57" i="20" s="1"/>
  <c r="O60" i="20" s="1"/>
  <c r="M49" i="20"/>
  <c r="M52" i="20" s="1"/>
  <c r="M54" i="20" s="1"/>
  <c r="M57" i="20" s="1"/>
  <c r="M60" i="20" s="1"/>
  <c r="J49" i="19"/>
  <c r="J52" i="19" s="1"/>
  <c r="J54" i="19" s="1"/>
  <c r="J57" i="19" s="1"/>
  <c r="J60" i="19" s="1"/>
  <c r="V49" i="18"/>
  <c r="V52" i="18" s="1"/>
  <c r="V54" i="18" s="1"/>
  <c r="V57" i="18" s="1"/>
  <c r="V60" i="18" s="1"/>
  <c r="M49" i="16"/>
  <c r="M52" i="16" s="1"/>
  <c r="M54" i="16" s="1"/>
  <c r="M57" i="16" s="1"/>
  <c r="M60" i="16" s="1"/>
  <c r="J49" i="16"/>
  <c r="J52" i="16" s="1"/>
  <c r="J54" i="16" s="1"/>
  <c r="J57" i="16" s="1"/>
  <c r="J60" i="16" s="1"/>
  <c r="T49" i="15"/>
  <c r="T52" i="15" s="1"/>
  <c r="T54" i="15" s="1"/>
  <c r="T57" i="15" s="1"/>
  <c r="T60" i="15" s="1"/>
  <c r="U49" i="12"/>
  <c r="U52" i="12" s="1"/>
  <c r="U54" i="12" s="1"/>
  <c r="U57" i="12" s="1"/>
  <c r="U60" i="12" s="1"/>
  <c r="L49" i="10"/>
  <c r="L52" i="10" s="1"/>
  <c r="L54" i="10" s="1"/>
  <c r="L57" i="10" s="1"/>
  <c r="L60" i="10" s="1"/>
  <c r="D49" i="9"/>
  <c r="D52" i="9" s="1"/>
  <c r="D54" i="9" s="1"/>
  <c r="D57" i="9" s="1"/>
  <c r="D60" i="9" s="1"/>
  <c r="K49" i="8"/>
  <c r="K52" i="8" s="1"/>
  <c r="K54" i="8" s="1"/>
  <c r="K57" i="8" s="1"/>
  <c r="K60" i="8" s="1"/>
  <c r="J49" i="7"/>
  <c r="J52" i="7" s="1"/>
  <c r="J54" i="7" s="1"/>
  <c r="J57" i="7" s="1"/>
  <c r="J60" i="7" s="1"/>
  <c r="O49" i="6"/>
  <c r="O52" i="6" s="1"/>
  <c r="O54" i="6" s="1"/>
  <c r="O57" i="6" s="1"/>
  <c r="O60" i="6" s="1"/>
  <c r="H49" i="5"/>
  <c r="H52" i="5" s="1"/>
  <c r="H54" i="5" s="1"/>
  <c r="H57" i="5" s="1"/>
  <c r="H60" i="5" s="1"/>
  <c r="Q49" i="4"/>
  <c r="Q52" i="4" s="1"/>
  <c r="Q54" i="4" s="1"/>
  <c r="Q57" i="4" s="1"/>
  <c r="Q60" i="4" s="1"/>
  <c r="S49" i="3"/>
  <c r="S52" i="3" s="1"/>
  <c r="S54" i="3" s="1"/>
  <c r="S57" i="3" s="1"/>
  <c r="S60" i="3" s="1"/>
  <c r="Z49" i="2"/>
  <c r="F49" i="1"/>
  <c r="F52" i="1" s="1"/>
  <c r="F54" i="1" s="1"/>
  <c r="F57" i="1" s="1"/>
  <c r="F60" i="1" s="1"/>
  <c r="R49" i="25"/>
  <c r="R52" i="25" s="1"/>
  <c r="R54" i="25" s="1"/>
  <c r="R57" i="25" s="1"/>
  <c r="R60" i="25" s="1"/>
  <c r="G49" i="27"/>
  <c r="G52" i="27" s="1"/>
  <c r="G54" i="27" s="1"/>
  <c r="G57" i="27" s="1"/>
  <c r="G60" i="27" s="1"/>
  <c r="H49" i="26"/>
  <c r="H52" i="26" s="1"/>
  <c r="H54" i="26" s="1"/>
  <c r="H57" i="26" s="1"/>
  <c r="H60" i="26" s="1"/>
  <c r="X49" i="25"/>
  <c r="O49" i="24"/>
  <c r="O52" i="24" s="1"/>
  <c r="O54" i="24" s="1"/>
  <c r="O57" i="24" s="1"/>
  <c r="O60" i="24" s="1"/>
  <c r="C49" i="23"/>
  <c r="C52" i="23" s="1"/>
  <c r="C54" i="23" s="1"/>
  <c r="C57" i="23" s="1"/>
  <c r="C60" i="23" s="1"/>
  <c r="N49" i="22"/>
  <c r="N52" i="22" s="1"/>
  <c r="N54" i="22" s="1"/>
  <c r="N57" i="22" s="1"/>
  <c r="N60" i="22" s="1"/>
  <c r="Z33" i="21"/>
  <c r="V49" i="21"/>
  <c r="V52" i="21" s="1"/>
  <c r="V54" i="21" s="1"/>
  <c r="V57" i="21" s="1"/>
  <c r="V60" i="21" s="1"/>
  <c r="P49" i="20"/>
  <c r="P52" i="20" s="1"/>
  <c r="P54" i="20" s="1"/>
  <c r="P57" i="20" s="1"/>
  <c r="P60" i="20" s="1"/>
  <c r="K49" i="19"/>
  <c r="K52" i="19" s="1"/>
  <c r="K54" i="19" s="1"/>
  <c r="K57" i="19" s="1"/>
  <c r="K60" i="19" s="1"/>
  <c r="I49" i="19"/>
  <c r="I52" i="19" s="1"/>
  <c r="I54" i="19" s="1"/>
  <c r="I57" i="19" s="1"/>
  <c r="I60" i="19" s="1"/>
  <c r="N49" i="16"/>
  <c r="N52" i="16" s="1"/>
  <c r="N54" i="16" s="1"/>
  <c r="N57" i="16" s="1"/>
  <c r="N60" i="16" s="1"/>
  <c r="U49" i="15"/>
  <c r="U52" i="15" s="1"/>
  <c r="U54" i="15" s="1"/>
  <c r="U57" i="15" s="1"/>
  <c r="U60" i="15" s="1"/>
  <c r="V49" i="12"/>
  <c r="V52" i="12" s="1"/>
  <c r="V54" i="12" s="1"/>
  <c r="V57" i="12" s="1"/>
  <c r="V60" i="12" s="1"/>
  <c r="F49" i="11"/>
  <c r="F52" i="11" s="1"/>
  <c r="F54" i="11" s="1"/>
  <c r="F57" i="11" s="1"/>
  <c r="F60" i="11" s="1"/>
  <c r="AA49" i="9"/>
  <c r="AA52" i="9" s="1"/>
  <c r="AA54" i="9" s="1"/>
  <c r="AA57" i="9" s="1"/>
  <c r="AA60" i="9" s="1"/>
  <c r="Z48" i="9"/>
  <c r="L49" i="8"/>
  <c r="L52" i="8" s="1"/>
  <c r="L54" i="8" s="1"/>
  <c r="L57" i="8" s="1"/>
  <c r="L60" i="8" s="1"/>
  <c r="P49" i="6"/>
  <c r="P52" i="6" s="1"/>
  <c r="P54" i="6" s="1"/>
  <c r="P57" i="6" s="1"/>
  <c r="P60" i="6" s="1"/>
  <c r="I49" i="5"/>
  <c r="I52" i="5" s="1"/>
  <c r="I54" i="5" s="1"/>
  <c r="I57" i="5" s="1"/>
  <c r="I60" i="5" s="1"/>
  <c r="R49" i="4"/>
  <c r="R52" i="4" s="1"/>
  <c r="R54" i="4" s="1"/>
  <c r="R57" i="4" s="1"/>
  <c r="R60" i="4" s="1"/>
  <c r="O49" i="25"/>
  <c r="O52" i="25" s="1"/>
  <c r="O54" i="25" s="1"/>
  <c r="O57" i="25" s="1"/>
  <c r="O60" i="25" s="1"/>
  <c r="AA49" i="29"/>
  <c r="AA52" i="29" s="1"/>
  <c r="AA54" i="29" s="1"/>
  <c r="AA57" i="29" s="1"/>
  <c r="AA60" i="29" s="1"/>
  <c r="K49" i="28"/>
  <c r="K52" i="28" s="1"/>
  <c r="K54" i="28" s="1"/>
  <c r="K57" i="28" s="1"/>
  <c r="K60" i="28" s="1"/>
  <c r="Z33" i="25"/>
  <c r="Z48" i="21"/>
  <c r="Y49" i="21"/>
  <c r="Y52" i="21" s="1"/>
  <c r="Y54" i="21" s="1"/>
  <c r="Y57" i="21" s="1"/>
  <c r="Y60" i="21" s="1"/>
  <c r="X52" i="3"/>
  <c r="Z52" i="3" s="1"/>
  <c r="AA49" i="26"/>
  <c r="AA52" i="26" s="1"/>
  <c r="AA54" i="26" s="1"/>
  <c r="AA57" i="26" s="1"/>
  <c r="AA60" i="26" s="1"/>
  <c r="O49" i="28"/>
  <c r="O52" i="28" s="1"/>
  <c r="O54" i="28" s="1"/>
  <c r="O57" i="28" s="1"/>
  <c r="O60" i="28" s="1"/>
  <c r="Z49" i="28"/>
  <c r="D49" i="23"/>
  <c r="D52" i="23" s="1"/>
  <c r="D54" i="23" s="1"/>
  <c r="D57" i="23" s="1"/>
  <c r="D60" i="23" s="1"/>
  <c r="T49" i="20"/>
  <c r="T52" i="20" s="1"/>
  <c r="T54" i="20" s="1"/>
  <c r="T57" i="20" s="1"/>
  <c r="T60" i="20" s="1"/>
  <c r="X49" i="18"/>
  <c r="Z49" i="18" s="1"/>
  <c r="I49" i="17"/>
  <c r="I52" i="17" s="1"/>
  <c r="I54" i="17" s="1"/>
  <c r="I57" i="17" s="1"/>
  <c r="I60" i="17" s="1"/>
  <c r="C49" i="15"/>
  <c r="C52" i="15" s="1"/>
  <c r="C54" i="15" s="1"/>
  <c r="C57" i="15" s="1"/>
  <c r="C60" i="15" s="1"/>
  <c r="Z33" i="15"/>
  <c r="W49" i="13"/>
  <c r="W52" i="13" s="1"/>
  <c r="W54" i="13" s="1"/>
  <c r="W57" i="13" s="1"/>
  <c r="W60" i="13" s="1"/>
  <c r="Z48" i="12"/>
  <c r="Q49" i="10"/>
  <c r="Q52" i="10" s="1"/>
  <c r="Q54" i="10" s="1"/>
  <c r="Q57" i="10" s="1"/>
  <c r="Q60" i="10" s="1"/>
  <c r="I49" i="9"/>
  <c r="I52" i="9" s="1"/>
  <c r="I54" i="9" s="1"/>
  <c r="I57" i="9" s="1"/>
  <c r="I60" i="9" s="1"/>
  <c r="T49" i="6"/>
  <c r="T52" i="6" s="1"/>
  <c r="T54" i="6" s="1"/>
  <c r="T57" i="6" s="1"/>
  <c r="T60" i="6" s="1"/>
  <c r="M49" i="5"/>
  <c r="M52" i="5" s="1"/>
  <c r="M54" i="5" s="1"/>
  <c r="M57" i="5" s="1"/>
  <c r="M60" i="5" s="1"/>
  <c r="V49" i="2"/>
  <c r="V52" i="2" s="1"/>
  <c r="V54" i="2" s="1"/>
  <c r="V57" i="2" s="1"/>
  <c r="V60" i="2" s="1"/>
  <c r="S49" i="1"/>
  <c r="S52" i="1" s="1"/>
  <c r="S54" i="1" s="1"/>
  <c r="S57" i="1" s="1"/>
  <c r="S60" i="1" s="1"/>
  <c r="X49" i="15"/>
  <c r="C49" i="12"/>
  <c r="C52" i="12" s="1"/>
  <c r="C54" i="12" s="1"/>
  <c r="C57" i="12" s="1"/>
  <c r="C60" i="12" s="1"/>
  <c r="T49" i="27"/>
  <c r="T52" i="27" s="1"/>
  <c r="T54" i="27" s="1"/>
  <c r="T57" i="27" s="1"/>
  <c r="T60" i="27" s="1"/>
  <c r="N49" i="17"/>
  <c r="N52" i="17" s="1"/>
  <c r="N54" i="17" s="1"/>
  <c r="N57" i="17" s="1"/>
  <c r="N60" i="17" s="1"/>
  <c r="AA49" i="12"/>
  <c r="AA52" i="12" s="1"/>
  <c r="AA54" i="12" s="1"/>
  <c r="AA57" i="12" s="1"/>
  <c r="AA60" i="12" s="1"/>
  <c r="K49" i="9"/>
  <c r="K52" i="9" s="1"/>
  <c r="K54" i="9" s="1"/>
  <c r="K57" i="9" s="1"/>
  <c r="K60" i="9" s="1"/>
  <c r="O49" i="8"/>
  <c r="O52" i="8" s="1"/>
  <c r="O54" i="8" s="1"/>
  <c r="O57" i="8" s="1"/>
  <c r="O60" i="8" s="1"/>
  <c r="U49" i="2"/>
  <c r="U52" i="2" s="1"/>
  <c r="U54" i="2" s="1"/>
  <c r="U57" i="2" s="1"/>
  <c r="U60" i="2" s="1"/>
  <c r="N49" i="26"/>
  <c r="N52" i="26" s="1"/>
  <c r="N54" i="26" s="1"/>
  <c r="N57" i="26" s="1"/>
  <c r="N60" i="26" s="1"/>
  <c r="L49" i="27"/>
  <c r="L52" i="27" s="1"/>
  <c r="L54" i="27" s="1"/>
  <c r="L57" i="27" s="1"/>
  <c r="L60" i="27" s="1"/>
  <c r="R49" i="26"/>
  <c r="R52" i="26" s="1"/>
  <c r="R54" i="26" s="1"/>
  <c r="R57" i="26" s="1"/>
  <c r="R60" i="26" s="1"/>
  <c r="J49" i="23"/>
  <c r="J52" i="23" s="1"/>
  <c r="J54" i="23" s="1"/>
  <c r="J57" i="23" s="1"/>
  <c r="J60" i="23" s="1"/>
  <c r="I49" i="21"/>
  <c r="I52" i="21" s="1"/>
  <c r="I54" i="21" s="1"/>
  <c r="I57" i="21" s="1"/>
  <c r="I60" i="21" s="1"/>
  <c r="W49" i="20"/>
  <c r="W52" i="20" s="1"/>
  <c r="W54" i="20" s="1"/>
  <c r="W57" i="20" s="1"/>
  <c r="W60" i="20" s="1"/>
  <c r="U49" i="20"/>
  <c r="U52" i="20" s="1"/>
  <c r="U54" i="20" s="1"/>
  <c r="U57" i="20" s="1"/>
  <c r="U60" i="20" s="1"/>
  <c r="R49" i="19"/>
  <c r="R52" i="19" s="1"/>
  <c r="R54" i="19" s="1"/>
  <c r="R57" i="19" s="1"/>
  <c r="R60" i="19" s="1"/>
  <c r="H49" i="18"/>
  <c r="H52" i="18" s="1"/>
  <c r="H54" i="18" s="1"/>
  <c r="H57" i="18" s="1"/>
  <c r="H60" i="18" s="1"/>
  <c r="U49" i="16"/>
  <c r="U52" i="16" s="1"/>
  <c r="U54" i="16" s="1"/>
  <c r="U57" i="16" s="1"/>
  <c r="U60" i="16" s="1"/>
  <c r="R49" i="16"/>
  <c r="R52" i="16" s="1"/>
  <c r="R54" i="16" s="1"/>
  <c r="R57" i="16" s="1"/>
  <c r="R60" i="16" s="1"/>
  <c r="F49" i="15"/>
  <c r="F52" i="15" s="1"/>
  <c r="F54" i="15" s="1"/>
  <c r="F57" i="15" s="1"/>
  <c r="F60" i="15" s="1"/>
  <c r="P49" i="14"/>
  <c r="P52" i="14" s="1"/>
  <c r="P54" i="14" s="1"/>
  <c r="P57" i="14" s="1"/>
  <c r="P60" i="14" s="1"/>
  <c r="G49" i="12"/>
  <c r="G52" i="12" s="1"/>
  <c r="G54" i="12" s="1"/>
  <c r="G57" i="12" s="1"/>
  <c r="G60" i="12" s="1"/>
  <c r="T49" i="10"/>
  <c r="T52" i="10" s="1"/>
  <c r="T54" i="10" s="1"/>
  <c r="T57" i="10" s="1"/>
  <c r="T60" i="10" s="1"/>
  <c r="L49" i="9"/>
  <c r="L52" i="9" s="1"/>
  <c r="L54" i="9" s="1"/>
  <c r="L57" i="9" s="1"/>
  <c r="L60" i="9" s="1"/>
  <c r="S49" i="8"/>
  <c r="S52" i="8" s="1"/>
  <c r="S54" i="8" s="1"/>
  <c r="S57" i="8" s="1"/>
  <c r="S60" i="8" s="1"/>
  <c r="R49" i="7"/>
  <c r="R52" i="7" s="1"/>
  <c r="R54" i="7" s="1"/>
  <c r="R57" i="7" s="1"/>
  <c r="R60" i="7" s="1"/>
  <c r="P49" i="7"/>
  <c r="P52" i="7" s="1"/>
  <c r="P54" i="7" s="1"/>
  <c r="P57" i="7" s="1"/>
  <c r="P60" i="7" s="1"/>
  <c r="W49" i="6"/>
  <c r="W52" i="6" s="1"/>
  <c r="W54" i="6" s="1"/>
  <c r="W57" i="6" s="1"/>
  <c r="W60" i="6" s="1"/>
  <c r="P49" i="5"/>
  <c r="P52" i="5" s="1"/>
  <c r="P54" i="5" s="1"/>
  <c r="P57" i="5" s="1"/>
  <c r="P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C49" i="2"/>
  <c r="C52" i="2" s="1"/>
  <c r="C54" i="2" s="1"/>
  <c r="C57" i="2" s="1"/>
  <c r="C60" i="2" s="1"/>
  <c r="C49" i="21"/>
  <c r="C52" i="21" s="1"/>
  <c r="C54" i="21" s="1"/>
  <c r="C57" i="21" s="1"/>
  <c r="C60" i="21" s="1"/>
  <c r="F49" i="30"/>
  <c r="F52" i="30" s="1"/>
  <c r="F54" i="30" s="1"/>
  <c r="F57" i="30" s="1"/>
  <c r="F60" i="30" s="1"/>
  <c r="P49" i="31"/>
  <c r="P52" i="31" s="1"/>
  <c r="P54" i="31" s="1"/>
  <c r="P57" i="31" s="1"/>
  <c r="P60" i="31" s="1"/>
  <c r="M49" i="29"/>
  <c r="M52" i="29" s="1"/>
  <c r="M54" i="29" s="1"/>
  <c r="M57" i="29" s="1"/>
  <c r="M60" i="29" s="1"/>
  <c r="S49" i="26"/>
  <c r="S52" i="26" s="1"/>
  <c r="S54" i="26" s="1"/>
  <c r="S57" i="26" s="1"/>
  <c r="S60" i="26" s="1"/>
  <c r="G49" i="25"/>
  <c r="G52" i="25" s="1"/>
  <c r="G54" i="25" s="1"/>
  <c r="G57" i="25" s="1"/>
  <c r="G60" i="25" s="1"/>
  <c r="Z33" i="20"/>
  <c r="Q49" i="19"/>
  <c r="Q52" i="19" s="1"/>
  <c r="Q54" i="19" s="1"/>
  <c r="Q57" i="19" s="1"/>
  <c r="Q60" i="19" s="1"/>
  <c r="I49" i="18"/>
  <c r="I52" i="18" s="1"/>
  <c r="I54" i="18" s="1"/>
  <c r="I57" i="18" s="1"/>
  <c r="I60" i="18" s="1"/>
  <c r="V49" i="16"/>
  <c r="V52" i="16" s="1"/>
  <c r="V54" i="16" s="1"/>
  <c r="V57" i="16" s="1"/>
  <c r="V60" i="16" s="1"/>
  <c r="N49" i="14"/>
  <c r="N52" i="14" s="1"/>
  <c r="N54" i="14" s="1"/>
  <c r="N57" i="14" s="1"/>
  <c r="N60" i="14" s="1"/>
  <c r="E49" i="13"/>
  <c r="E52" i="13" s="1"/>
  <c r="E54" i="13" s="1"/>
  <c r="E57" i="13" s="1"/>
  <c r="E60" i="13" s="1"/>
  <c r="H49" i="12"/>
  <c r="H52" i="12" s="1"/>
  <c r="H54" i="12" s="1"/>
  <c r="H57" i="12" s="1"/>
  <c r="H60" i="12" s="1"/>
  <c r="L49" i="11"/>
  <c r="L52" i="11" s="1"/>
  <c r="L54" i="11" s="1"/>
  <c r="L57" i="11" s="1"/>
  <c r="L60" i="11" s="1"/>
  <c r="T49" i="8"/>
  <c r="T52" i="8" s="1"/>
  <c r="T54" i="8" s="1"/>
  <c r="T57" i="8" s="1"/>
  <c r="T60" i="8" s="1"/>
  <c r="X49" i="6"/>
  <c r="X52" i="6" s="1"/>
  <c r="Q49" i="5"/>
  <c r="Q52" i="5" s="1"/>
  <c r="Q54" i="5" s="1"/>
  <c r="Q57" i="5" s="1"/>
  <c r="Q60" i="5" s="1"/>
  <c r="D49" i="4"/>
  <c r="D52" i="4" s="1"/>
  <c r="D54" i="4" s="1"/>
  <c r="D57" i="4" s="1"/>
  <c r="D60" i="4" s="1"/>
  <c r="F49" i="3"/>
  <c r="F52" i="3" s="1"/>
  <c r="F54" i="3" s="1"/>
  <c r="F57" i="3" s="1"/>
  <c r="F60" i="3" s="1"/>
  <c r="D49" i="2"/>
  <c r="D52" i="2" s="1"/>
  <c r="D54" i="2" s="1"/>
  <c r="D57" i="2" s="1"/>
  <c r="D60" i="2" s="1"/>
  <c r="X54" i="30"/>
  <c r="Z52" i="30"/>
  <c r="Z49" i="31"/>
  <c r="X52" i="31"/>
  <c r="Z57" i="28"/>
  <c r="X52" i="24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Z54" i="28"/>
  <c r="Z49" i="30"/>
  <c r="Z49" i="25"/>
  <c r="X52" i="25"/>
  <c r="X49" i="27"/>
  <c r="Z33" i="27"/>
  <c r="X60" i="28"/>
  <c r="Z60" i="28" s="1"/>
  <c r="X52" i="26"/>
  <c r="Z49" i="26"/>
  <c r="X49" i="1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X52" i="22"/>
  <c r="Y49" i="23"/>
  <c r="Y52" i="23" s="1"/>
  <c r="Y54" i="23" s="1"/>
  <c r="Y57" i="23" s="1"/>
  <c r="Y60" i="23" s="1"/>
  <c r="Z48" i="23"/>
  <c r="X52" i="20"/>
  <c r="Z49" i="20"/>
  <c r="Z33" i="24"/>
  <c r="Z49" i="19"/>
  <c r="X52" i="19"/>
  <c r="Z48" i="24"/>
  <c r="Z33" i="28"/>
  <c r="Z48" i="27"/>
  <c r="Z48" i="20"/>
  <c r="Z33" i="19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Y49" i="17"/>
  <c r="Y52" i="17" s="1"/>
  <c r="Y54" i="17" s="1"/>
  <c r="Y57" i="17" s="1"/>
  <c r="Y60" i="17" s="1"/>
  <c r="Z48" i="17"/>
  <c r="X52" i="17"/>
  <c r="X52" i="15"/>
  <c r="X54" i="13"/>
  <c r="Z52" i="13"/>
  <c r="X49" i="21"/>
  <c r="X57" i="14"/>
  <c r="Z52" i="16"/>
  <c r="Y52" i="14"/>
  <c r="Y54" i="14" s="1"/>
  <c r="Y57" i="14" s="1"/>
  <c r="Y60" i="14" s="1"/>
  <c r="Z49" i="14"/>
  <c r="Z33" i="22"/>
  <c r="Y49" i="15"/>
  <c r="Y52" i="15" s="1"/>
  <c r="Y54" i="15" s="1"/>
  <c r="Y57" i="15" s="1"/>
  <c r="Y60" i="15" s="1"/>
  <c r="Z54" i="12"/>
  <c r="X57" i="12"/>
  <c r="Z49" i="16"/>
  <c r="X54" i="16"/>
  <c r="Z48" i="14"/>
  <c r="Z48" i="15"/>
  <c r="Z49" i="13"/>
  <c r="Z49" i="12"/>
  <c r="Z33" i="11"/>
  <c r="X49" i="11"/>
  <c r="Z52" i="12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Z49" i="7"/>
  <c r="X52" i="7"/>
  <c r="Z49" i="10"/>
  <c r="X52" i="10"/>
  <c r="Z49" i="9"/>
  <c r="X52" i="9"/>
  <c r="Z52" i="8"/>
  <c r="Z49" i="8"/>
  <c r="X54" i="8"/>
  <c r="Z33" i="12"/>
  <c r="Z33" i="7"/>
  <c r="Z33" i="13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Z49" i="5"/>
  <c r="X52" i="5"/>
  <c r="Z54" i="2"/>
  <c r="Z33" i="5"/>
  <c r="X52" i="4"/>
  <c r="X54" i="3"/>
  <c r="X57" i="2"/>
  <c r="Z33" i="6"/>
  <c r="X52" i="18" l="1"/>
  <c r="X54" i="18" s="1"/>
  <c r="Z49" i="29"/>
  <c r="X52" i="29"/>
  <c r="Z52" i="14"/>
  <c r="Z49" i="6"/>
  <c r="Z49" i="17"/>
  <c r="Z49" i="24"/>
  <c r="Z49" i="4"/>
  <c r="Z54" i="14"/>
  <c r="Z52" i="24"/>
  <c r="X54" i="24"/>
  <c r="Z52" i="17"/>
  <c r="X54" i="17"/>
  <c r="Z52" i="31"/>
  <c r="X54" i="31"/>
  <c r="Z54" i="16"/>
  <c r="X57" i="16"/>
  <c r="Z52" i="5"/>
  <c r="X54" i="5"/>
  <c r="Z52" i="10"/>
  <c r="X54" i="10"/>
  <c r="Z54" i="8"/>
  <c r="X57" i="8"/>
  <c r="Z52" i="26"/>
  <c r="X54" i="26"/>
  <c r="Z49" i="11"/>
  <c r="X52" i="11"/>
  <c r="Z57" i="2"/>
  <c r="X60" i="2"/>
  <c r="Z60" i="2" s="1"/>
  <c r="Z54" i="13"/>
  <c r="X57" i="13"/>
  <c r="Z52" i="25"/>
  <c r="X54" i="25"/>
  <c r="X54" i="23"/>
  <c r="Z52" i="23"/>
  <c r="Z57" i="12"/>
  <c r="X60" i="12"/>
  <c r="Z60" i="12" s="1"/>
  <c r="Z52" i="6"/>
  <c r="X54" i="6"/>
  <c r="X54" i="7"/>
  <c r="Z52" i="7"/>
  <c r="X54" i="19"/>
  <c r="Z52" i="19"/>
  <c r="Z49" i="23"/>
  <c r="Z57" i="14"/>
  <c r="X60" i="14"/>
  <c r="Z60" i="14" s="1"/>
  <c r="Z49" i="21"/>
  <c r="X52" i="21"/>
  <c r="Z52" i="20"/>
  <c r="X54" i="20"/>
  <c r="X52" i="27"/>
  <c r="Z49" i="27"/>
  <c r="Z54" i="3"/>
  <c r="X57" i="3"/>
  <c r="Z52" i="4"/>
  <c r="X54" i="4"/>
  <c r="Z49" i="15"/>
  <c r="Z52" i="9"/>
  <c r="X54" i="9"/>
  <c r="Z52" i="15"/>
  <c r="X54" i="15"/>
  <c r="Z52" i="22"/>
  <c r="X54" i="22"/>
  <c r="Z49" i="1"/>
  <c r="X52" i="1"/>
  <c r="X57" i="30"/>
  <c r="Z54" i="30"/>
  <c r="X54" i="29" l="1"/>
  <c r="Z52" i="29"/>
  <c r="Z52" i="18"/>
  <c r="Z57" i="16"/>
  <c r="X60" i="16"/>
  <c r="Z60" i="16" s="1"/>
  <c r="Z57" i="30"/>
  <c r="X60" i="30"/>
  <c r="Z60" i="30" s="1"/>
  <c r="Z54" i="17"/>
  <c r="X57" i="17"/>
  <c r="Z54" i="15"/>
  <c r="X57" i="15"/>
  <c r="Z57" i="13"/>
  <c r="X60" i="13"/>
  <c r="Z60" i="13" s="1"/>
  <c r="Z52" i="27"/>
  <c r="X54" i="27"/>
  <c r="X54" i="21"/>
  <c r="Z52" i="21"/>
  <c r="Z54" i="31"/>
  <c r="X57" i="31"/>
  <c r="X57" i="20"/>
  <c r="Z54" i="20"/>
  <c r="X54" i="11"/>
  <c r="Z52" i="11"/>
  <c r="Z54" i="22"/>
  <c r="X57" i="22"/>
  <c r="X57" i="6"/>
  <c r="Z54" i="6"/>
  <c r="X57" i="25"/>
  <c r="Z54" i="25"/>
  <c r="Z54" i="26"/>
  <c r="X57" i="26"/>
  <c r="Z54" i="5"/>
  <c r="X57" i="5"/>
  <c r="Z54" i="24"/>
  <c r="X57" i="24"/>
  <c r="Z57" i="8"/>
  <c r="X60" i="8"/>
  <c r="Z60" i="8" s="1"/>
  <c r="Z54" i="9"/>
  <c r="X57" i="9"/>
  <c r="X57" i="10"/>
  <c r="Z54" i="10"/>
  <c r="Z54" i="19"/>
  <c r="X57" i="19"/>
  <c r="Z52" i="1"/>
  <c r="X54" i="1"/>
  <c r="Z54" i="18"/>
  <c r="X57" i="18"/>
  <c r="Z54" i="4"/>
  <c r="X57" i="4"/>
  <c r="X57" i="7"/>
  <c r="Z54" i="7"/>
  <c r="X57" i="23"/>
  <c r="Z54" i="23"/>
  <c r="Z57" i="3"/>
  <c r="X60" i="3"/>
  <c r="Z60" i="3" s="1"/>
  <c r="X57" i="29" l="1"/>
  <c r="Z54" i="29"/>
  <c r="X60" i="24"/>
  <c r="Z60" i="24" s="1"/>
  <c r="Z57" i="24"/>
  <c r="X60" i="7"/>
  <c r="Z60" i="7" s="1"/>
  <c r="Z57" i="7"/>
  <c r="Z57" i="6"/>
  <c r="X60" i="6"/>
  <c r="Z60" i="6" s="1"/>
  <c r="Z57" i="4"/>
  <c r="X60" i="4"/>
  <c r="Z60" i="4" s="1"/>
  <c r="Z57" i="22"/>
  <c r="X60" i="22"/>
  <c r="Z60" i="22" s="1"/>
  <c r="X60" i="10"/>
  <c r="Z60" i="10" s="1"/>
  <c r="Z57" i="10"/>
  <c r="X60" i="19"/>
  <c r="Z60" i="19" s="1"/>
  <c r="Z57" i="19"/>
  <c r="X60" i="31"/>
  <c r="Z60" i="31" s="1"/>
  <c r="Z57" i="31"/>
  <c r="X60" i="9"/>
  <c r="Z60" i="9" s="1"/>
  <c r="Z57" i="9"/>
  <c r="X60" i="15"/>
  <c r="Z60" i="15" s="1"/>
  <c r="Z57" i="15"/>
  <c r="X60" i="5"/>
  <c r="Z60" i="5" s="1"/>
  <c r="Z57" i="5"/>
  <c r="Z57" i="17"/>
  <c r="X60" i="17"/>
  <c r="Z60" i="17" s="1"/>
  <c r="X57" i="21"/>
  <c r="Z54" i="21"/>
  <c r="Z57" i="18"/>
  <c r="X60" i="18"/>
  <c r="Z60" i="18" s="1"/>
  <c r="X60" i="26"/>
  <c r="Z60" i="26" s="1"/>
  <c r="Z57" i="26"/>
  <c r="X57" i="27"/>
  <c r="Z54" i="27"/>
  <c r="Z54" i="11"/>
  <c r="X57" i="11"/>
  <c r="Z54" i="1"/>
  <c r="X57" i="1"/>
  <c r="Z57" i="23"/>
  <c r="X60" i="23"/>
  <c r="Z60" i="23" s="1"/>
  <c r="Z57" i="25"/>
  <c r="X60" i="25"/>
  <c r="Z60" i="25" s="1"/>
  <c r="X60" i="20"/>
  <c r="Z60" i="20" s="1"/>
  <c r="Z57" i="20"/>
  <c r="X60" i="29" l="1"/>
  <c r="Z60" i="29" s="1"/>
  <c r="Z57" i="29"/>
  <c r="X60" i="27"/>
  <c r="Z60" i="27" s="1"/>
  <c r="Z57" i="27"/>
  <c r="X60" i="1"/>
  <c r="Z60" i="1" s="1"/>
  <c r="Z57" i="1"/>
  <c r="Z57" i="11"/>
  <c r="X60" i="11"/>
  <c r="Z60" i="11" s="1"/>
  <c r="X60" i="21"/>
  <c r="Z60" i="21" s="1"/>
  <c r="Z57" i="2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<sst xmlns="http://schemas.openxmlformats.org/spreadsheetml/2006/main" count="4557" uniqueCount="117">
  <si>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</si>
  <si>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</si>
  <si>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</si>
  <si>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</si>
  <si>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</si>
  <si>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</si>
  <si>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</si>
  <si>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</si>
  <si>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</si>
  <si>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</si>
  <si>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</si>
  <si>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</si>
  <si>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</si>
  <si>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</si>
  <si>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</si>
  <si>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</si>
  <si>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</si>
  <si>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</si>
  <si>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</si>
  <si>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</si>
  <si>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</si>
  <si>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</si>
  <si>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</si>
  <si>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</si>
  <si>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</si>
  <si>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</si>
  <si>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</si>
  <si>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</si>
  <si>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</si>
  <si>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</si>
  <si>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</si>
  <si>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</si>
  <si>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</si>
  <si>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</si>
  <si>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</si>
  <si>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</si>
  <si>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</si>
  <si>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</si>
  <si>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</si>
  <si>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</si>
  <si>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</si>
  <si>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</si>
  <si>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</si>
  <si>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</si>
  <si>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</si>
  <si>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</si>
  <si>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</si>
  <si>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</si>
  <si>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</si>
  <si>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</si>
  <si>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</si>
  <si>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</si>
  <si>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</si>
  <si>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</si>
  <si>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</si>
  <si>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</si>
  <si>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</si>
  <si>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</si>
  <si>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</si>
  <si>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</si>
  <si>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</si>
  <si>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</si>
  <si>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</si>
  <si>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</si>
  <si>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</si>
  <si>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</si>
  <si>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</si>
  <si>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</si>
  <si>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</si>
  <si>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</si>
  <si>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</si>
  <si>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</si>
  <si>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</si>
  <si>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</si>
  <si>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</si>
  <si>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</si>
  <si>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</si>
  <si>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</si>
  <si>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</si>
  <si>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</si>
  <si>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</si>
  <si>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</si>
  <si>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</si>
  <si>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</si>
  <si>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</si>
  <si>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</si>
  <si>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1st Quarter ended 30 September 2025 (Figures Finalised as at 2025/10/28)</t>
  </si>
  <si>
    <t>Western Cape: Cederberg (WC012) - Table C4 Quarterly Budgeted Financial Performance ( Water management                                   ) for 1st Quarter ended 30 September 2025 (Figures Finalised as at 2025/10/28)</t>
  </si>
  <si>
    <t>Western Cape: Bergrivier (WC013) - Table C4 Quarterly Budgeted Financial Performance ( Water management                                   ) for 1st Quarter ended 30 September 2025 (Figures Finalised as at 2025/10/28)</t>
  </si>
  <si>
    <t>Western Cape: Saldanha Bay (WC014) - Table C4 Quarterly Budgeted Financial Performance ( Water management                                   ) for 1st Quarter ended 30 September 2025 (Figures Finalised as at 2025/10/28)</t>
  </si>
  <si>
    <t>Western Cape: Swartland (WC015) - Table C4 Quarterly Budgeted Financial Performance ( Water management                                   ) for 1st Quarter ended 30 September 2025 (Figures Finalised as at 2025/10/28)</t>
  </si>
  <si>
    <t>Western Cape: West Coast (DC1) - Table C4 Quarterly Budgeted Financial Performance ( Water management                                   ) for 1st Quarter ended 30 September 2025 (Figures Finalised as at 2025/10/28)</t>
  </si>
  <si>
    <t>Western Cape: Witzenberg (WC022) - Table C4 Quarterly Budgeted Financial Performance ( Water management                                   ) for 1st Quarter ended 30 September 2025 (Figures Finalised as at 2025/10/28)</t>
  </si>
  <si>
    <t>Western Cape: Drakenstein (WC023) - Table C4 Quarterly Budgeted Financial Performance ( Water management                                   ) for 1st Quarter ended 30 September 2025 (Figures Finalised as at 2025/10/28)</t>
  </si>
  <si>
    <t>Western Cape: Stellenbosch (WC024) - Table C4 Quarterly Budgeted Financial Performance ( Water management                                   ) for 1st Quarter ended 30 September 2025 (Figures Finalised as at 2025/10/28)</t>
  </si>
  <si>
    <t>Western Cape: Breede Valley (WC025) - Table C4 Quarterly Budgeted Financial Performance ( Water management                                   ) for 1st Quarter ended 30 September 2025 (Figures Finalised as at 2025/10/28)</t>
  </si>
  <si>
    <t>Western Cape: Langeberg (WC026) - Table C4 Quarterly Budgeted Financial Performance ( Water management                                   ) for 1st Quarter ended 30 September 2025 (Figures Finalised as at 2025/10/28)</t>
  </si>
  <si>
    <t>Western Cape: Cape Winelands DM (DC2) - Table C4 Quarterly Budgeted Financial Performance ( Water management                                   ) for 1st Quarter ended 30 September 2025 (Figures Finalised as at 2025/10/28)</t>
  </si>
  <si>
    <t>Western Cape: Theewaterskloof (WC031) - Table C4 Quarterly Budgeted Financial Performance ( Water management                                   ) for 1st Quarter ended 30 September 2025 (Figures Finalised as at 2025/10/28)</t>
  </si>
  <si>
    <t>Western Cape: Overstrand (WC032) - Table C4 Quarterly Budgeted Financial Performance ( Water management                                   ) for 1st Quarter ended 30 September 2025 (Figures Finalised as at 2025/10/28)</t>
  </si>
  <si>
    <t>Western Cape: Cape Agulhas (WC033) - Table C4 Quarterly Budgeted Financial Performance ( Water management                                   ) for 1st Quarter ended 30 September 2025 (Figures Finalised as at 2025/10/28)</t>
  </si>
  <si>
    <t>Western Cape: Swellendam (WC034) - Table C4 Quarterly Budgeted Financial Performance ( Water management                                   ) for 1st Quarter ended 30 September 2025 (Figures Finalised as at 2025/10/28)</t>
  </si>
  <si>
    <t>Western Cape: Overberg (DC3) - Table C4 Quarterly Budgeted Financial Performance ( Water management                                   ) for 1st Quarter ended 30 September 2025 (Figures Finalised as at 2025/10/28)</t>
  </si>
  <si>
    <t>Western Cape: Kannaland (WC041) - Table C4 Quarterly Budgeted Financial Performance ( Water management                                   ) for 1st Quarter ended 30 September 2025 (Figures Finalised as at 2025/10/28)</t>
  </si>
  <si>
    <t>Western Cape: Hessequa (WC042) - Table C4 Quarterly Budgeted Financial Performance ( Water management                                   ) for 1st Quarter ended 30 September 2025 (Figures Finalised as at 2025/10/28)</t>
  </si>
  <si>
    <t>Western Cape: Mossel Bay (WC043) - Table C4 Quarterly Budgeted Financial Performance ( Water management                                   ) for 1st Quarter ended 30 September 2025 (Figures Finalised as at 2025/10/28)</t>
  </si>
  <si>
    <t>Western Cape: George (WC044) - Table C4 Quarterly Budgeted Financial Performance ( Water management                                   ) for 1st Quarter ended 30 September 2025 (Figures Finalised as at 2025/10/28)</t>
  </si>
  <si>
    <t>Western Cape: Oudtshoorn (WC045) - Table C4 Quarterly Budgeted Financial Performance ( Water management                                   ) for 1st Quarter ended 30 September 2025 (Figures Finalised as at 2025/10/28)</t>
  </si>
  <si>
    <t>Western Cape: Bitou (WC047) - Table C4 Quarterly Budgeted Financial Performance ( Water management                                   ) for 1st Quarter ended 30 September 2025 (Figures Finalised as at 2025/10/28)</t>
  </si>
  <si>
    <t>Western Cape: Knysna (WC048) - Table C4 Quarterly Budgeted Financial Performance ( Water management                                   ) for 1st Quarter ended 30 September 2025 (Figures Finalised as at 2025/10/28)</t>
  </si>
  <si>
    <t>Western Cape: Garden Route (DC4) - Table C4 Quarterly Budgeted Financial Performance ( Water management                                   ) for 1st Quarter ended 30 September 2025 (Figures Finalised as at 2025/10/28)</t>
  </si>
  <si>
    <t>Western Cape: Laingsburg (WC051) - Table C4 Quarterly Budgeted Financial Performance ( Water management                                   ) for 1st Quarter ended 30 September 2025 (Figures Finalised as at 2025/10/28)</t>
  </si>
  <si>
    <t>Western Cape: Prince Albert (WC052) - Table C4 Quarterly Budgeted Financial Performance ( Water management                                   ) for 1st Quarter ended 30 September 2025 (Figures Finalised as at 2025/10/28)</t>
  </si>
  <si>
    <t>Western Cape: Beaufort West (WC053) - Table C4 Quarterly Budgeted Financial Performance ( Water management                                   ) for 1st Quarter ended 30 September 2025 (Figures Finalised as at 2025/10/28)</t>
  </si>
  <si>
    <t>Western Cape: Central Karoo (DC5)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</si>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</sst>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5167622491</v>
      </c>
      <c r="D7" s="20"/>
      <c r="E7" s="21">
        <v>5770268373</v>
      </c>
      <c r="F7" s="22">
        <v>5770268373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1279929457</v>
      </c>
      <c r="X7" s="22">
        <v>1321979357</v>
      </c>
      <c r="Y7" s="22">
        <v>-42049900</v>
      </c>
      <c r="Z7" s="23">
        <v>-3.1808287911109949</v>
      </c>
      <c r="AA7" s="20">
        <v>5770268373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10734016</v>
      </c>
      <c r="D10" s="20"/>
      <c r="E10" s="21">
        <v>5341802</v>
      </c>
      <c r="F10" s="22">
        <v>5341802</v>
      </c>
      <c r="G10" s="22">
        <v>2841</v>
      </c>
      <c r="H10" s="22">
        <v>-3967444</v>
      </c>
      <c r="I10" s="22">
        <v>797446</v>
      </c>
      <c r="J10" s="22">
        <v>-3167157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-3167157</v>
      </c>
      <c r="X10" s="22">
        <v>1614031</v>
      </c>
      <c r="Y10" s="22">
        <v>-4781188</v>
      </c>
      <c r="Z10" s="23">
        <v>-296.22652848675148</v>
      </c>
      <c r="AA10" s="20">
        <v>5341802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173340765</v>
      </c>
      <c r="D13" s="20"/>
      <c r="E13" s="21">
        <v>173938752</v>
      </c>
      <c r="F13" s="22">
        <v>173938752</v>
      </c>
      <c r="G13" s="22">
        <v>15409827</v>
      </c>
      <c r="H13" s="22">
        <v>12684455</v>
      </c>
      <c r="I13" s="22">
        <v>13380880</v>
      </c>
      <c r="J13" s="22">
        <v>41475162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41475162</v>
      </c>
      <c r="X13" s="22">
        <v>41952547</v>
      </c>
      <c r="Y13" s="22">
        <v>-477385</v>
      </c>
      <c r="Z13" s="23">
        <v>-1.1379166084957846</v>
      </c>
      <c r="AA13" s="20">
        <v>173938752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267557</v>
      </c>
      <c r="D17" s="20"/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70639</v>
      </c>
      <c r="X17" s="22">
        <v>69702</v>
      </c>
      <c r="Y17" s="22">
        <v>937</v>
      </c>
      <c r="Z17" s="23">
        <v>1.3442942813692575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33144529</v>
      </c>
      <c r="D20" s="20"/>
      <c r="E20" s="21">
        <v>48178993</v>
      </c>
      <c r="F20" s="22">
        <v>48178993</v>
      </c>
      <c r="G20" s="22">
        <v>836202</v>
      </c>
      <c r="H20" s="22">
        <v>2406870</v>
      </c>
      <c r="I20" s="22">
        <v>813410</v>
      </c>
      <c r="J20" s="22">
        <v>4056482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4056482</v>
      </c>
      <c r="X20" s="22">
        <v>10557478</v>
      </c>
      <c r="Y20" s="22">
        <v>-6500996</v>
      </c>
      <c r="Z20" s="18">
        <v>-61.577168335089119</v>
      </c>
      <c r="AA20" s="20">
        <v>48178993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302375</v>
      </c>
      <c r="D24" s="20"/>
      <c r="E24" s="21">
        <v>104500</v>
      </c>
      <c r="F24" s="22">
        <v>104500</v>
      </c>
      <c r="G24" s="22"/>
      <c r="H24" s="22">
        <v>15000</v>
      </c>
      <c r="I24" s="22">
        <v>15000</v>
      </c>
      <c r="J24" s="22">
        <v>30000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30000</v>
      </c>
      <c r="X24" s="22">
        <v>36575</v>
      </c>
      <c r="Y24" s="22">
        <v>-6575</v>
      </c>
      <c r="Z24" s="23">
        <v>-17.97676008202324</v>
      </c>
      <c r="AA24" s="20">
        <v>104500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477924760</v>
      </c>
      <c r="D26" s="20"/>
      <c r="E26" s="21">
        <v>509692057</v>
      </c>
      <c r="F26" s="22">
        <v>509692057</v>
      </c>
      <c r="G26" s="22">
        <v>212371729</v>
      </c>
      <c r="H26" s="22"/>
      <c r="I26" s="22"/>
      <c r="J26" s="22">
        <v>212371729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212371729</v>
      </c>
      <c r="X26" s="22">
        <v>212371729</v>
      </c>
      <c r="Y26" s="22"/>
      <c r="Z26" s="23"/>
      <c r="AA26" s="20">
        <v>509692057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92289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5502198610</v>
      </c>
      <c r="D31" s="20"/>
      <c r="E31" s="21">
        <v>6034343360</v>
      </c>
      <c r="F31" s="22">
        <v>6034343360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976661146</v>
      </c>
      <c r="X31" s="22">
        <v>925486267</v>
      </c>
      <c r="Y31" s="22">
        <v>51174879</v>
      </c>
      <c r="Z31" s="23">
        <v>5.5295125194980335</v>
      </c>
      <c r="AA31" s="20">
        <v>6034343360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11365623978</v>
      </c>
      <c r="D33" s="29">
        <f t="shared" ref="D33:Y33" si="0">SUM(D6:D32)</f>
        <v>0</v>
      </c>
      <c r="E33" s="30">
        <f t="shared" si="0"/>
        <v>12542150517</v>
      </c>
      <c r="F33" s="31">
        <f t="shared" si="0"/>
        <v>12542150517</v>
      </c>
      <c r="G33" s="31">
        <f t="shared" si="0"/>
        <v>589424542</v>
      </c>
      <c r="H33" s="31">
        <f t="shared" si="0"/>
        <v>975467688</v>
      </c>
      <c r="I33" s="31">
        <f t="shared" si="0"/>
        <v>946535228</v>
      </c>
      <c r="J33" s="31">
        <f t="shared" si="0"/>
        <v>2511427458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2511427458</v>
      </c>
      <c r="X33" s="31">
        <f t="shared" si="0"/>
        <v>2514067686</v>
      </c>
      <c r="Y33" s="31">
        <f t="shared" si="0"/>
        <v>-2640228</v>
      </c>
      <c r="Z33" s="32">
        <f>+IF(X33&lt;&gt;0,+(Y33/X33)*100,0)</f>
        <v>-0.10501817491639323</v>
      </c>
      <c r="AA33" s="29">
        <f>SUM(AA6:AA32)</f>
        <v>12542150517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1427878035</v>
      </c>
      <c r="D35" s="20"/>
      <c r="E35" s="21">
        <v>1683414924</v>
      </c>
      <c r="F35" s="22">
        <v>1683721072</v>
      </c>
      <c r="G35" s="22">
        <v>105480864</v>
      </c>
      <c r="H35" s="22">
        <v>121573057</v>
      </c>
      <c r="I35" s="22">
        <v>122425967</v>
      </c>
      <c r="J35" s="22">
        <v>349479888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349479888</v>
      </c>
      <c r="X35" s="22">
        <v>390208454</v>
      </c>
      <c r="Y35" s="22">
        <v>-40728566</v>
      </c>
      <c r="Z35" s="23">
        <v>-10.437643157777407</v>
      </c>
      <c r="AA35" s="20">
        <v>1683721072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5571806811</v>
      </c>
      <c r="D38" s="20"/>
      <c r="E38" s="21">
        <v>6033104821</v>
      </c>
      <c r="F38" s="22">
        <v>6032901811</v>
      </c>
      <c r="G38" s="22">
        <v>14568856</v>
      </c>
      <c r="H38" s="22">
        <v>464659984</v>
      </c>
      <c r="I38" s="22">
        <v>474933891</v>
      </c>
      <c r="J38" s="22">
        <v>954162731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954162731</v>
      </c>
      <c r="X38" s="22">
        <v>941976900</v>
      </c>
      <c r="Y38" s="22">
        <v>12185831</v>
      </c>
      <c r="Z38" s="23">
        <v>1.2936443558223136</v>
      </c>
      <c r="AA38" s="20">
        <v>6032901811</v>
      </c>
    </row>
    <row r="39" spans="1:27" x14ac:dyDescent="0.25">
      <c r="A39" s="19" t="s">
        <v>65</v>
      </c>
      <c r="B39" s="15" t="s">
        <v>32</v>
      </c>
      <c r="C39" s="20">
        <v>-407743290</v>
      </c>
      <c r="D39" s="20"/>
      <c r="E39" s="21">
        <v>515639500</v>
      </c>
      <c r="F39" s="22">
        <v>515639500</v>
      </c>
      <c r="G39" s="22">
        <v>31028934</v>
      </c>
      <c r="H39" s="22">
        <v>34442472</v>
      </c>
      <c r="I39" s="22">
        <v>17070926</v>
      </c>
      <c r="J39" s="22">
        <v>82542332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82542332</v>
      </c>
      <c r="X39" s="22">
        <v>128909874</v>
      </c>
      <c r="Y39" s="22">
        <v>-46367542</v>
      </c>
      <c r="Z39" s="23">
        <v>-35.968960764014092</v>
      </c>
      <c r="AA39" s="20">
        <v>515639500</v>
      </c>
    </row>
    <row r="40" spans="1:27" x14ac:dyDescent="0.25">
      <c r="A40" s="19" t="s">
        <v>66</v>
      </c>
      <c r="B40" s="15" t="s">
        <v>32</v>
      </c>
      <c r="C40" s="20">
        <v>301872104</v>
      </c>
      <c r="D40" s="20"/>
      <c r="E40" s="21">
        <v>309702589</v>
      </c>
      <c r="F40" s="22">
        <v>309702589</v>
      </c>
      <c r="G40" s="22">
        <v>25821480</v>
      </c>
      <c r="H40" s="22">
        <v>25913286</v>
      </c>
      <c r="I40" s="22">
        <v>25839313</v>
      </c>
      <c r="J40" s="22">
        <v>77574079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77574079</v>
      </c>
      <c r="X40" s="22">
        <v>77425638</v>
      </c>
      <c r="Y40" s="22">
        <v>148441</v>
      </c>
      <c r="Z40" s="23">
        <v>0.19172073209135196</v>
      </c>
      <c r="AA40" s="20">
        <v>309702589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573175429</v>
      </c>
      <c r="D42" s="20"/>
      <c r="E42" s="21">
        <v>686701596</v>
      </c>
      <c r="F42" s="22">
        <v>688005153</v>
      </c>
      <c r="G42" s="22">
        <v>12188633</v>
      </c>
      <c r="H42" s="22">
        <v>38569981</v>
      </c>
      <c r="I42" s="22">
        <v>44377245</v>
      </c>
      <c r="J42" s="22">
        <v>95135859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95135859</v>
      </c>
      <c r="X42" s="22">
        <v>108336300</v>
      </c>
      <c r="Y42" s="22">
        <v>-13200441</v>
      </c>
      <c r="Z42" s="23">
        <v>-12.184688788522406</v>
      </c>
      <c r="AA42" s="20">
        <v>688005153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26328492</v>
      </c>
      <c r="F43" s="22">
        <v>26328492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328461</v>
      </c>
      <c r="Y43" s="22">
        <v>-328461</v>
      </c>
      <c r="Z43" s="23">
        <v>-100</v>
      </c>
      <c r="AA43" s="20">
        <v>26328492</v>
      </c>
    </row>
    <row r="44" spans="1:27" x14ac:dyDescent="0.25">
      <c r="A44" s="19" t="s">
        <v>69</v>
      </c>
      <c r="B44" s="15" t="s">
        <v>32</v>
      </c>
      <c r="C44" s="20">
        <v>959578834</v>
      </c>
      <c r="D44" s="20"/>
      <c r="E44" s="21"/>
      <c r="F44" s="22"/>
      <c r="G44" s="22">
        <v>11941024</v>
      </c>
      <c r="H44" s="22">
        <v>8527486</v>
      </c>
      <c r="I44" s="22">
        <v>25899032</v>
      </c>
      <c r="J44" s="22">
        <v>46367542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46367542</v>
      </c>
      <c r="X44" s="22"/>
      <c r="Y44" s="22">
        <v>46367542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232653100</v>
      </c>
      <c r="D45" s="20"/>
      <c r="E45" s="21">
        <v>96852241</v>
      </c>
      <c r="F45" s="22">
        <v>98105251</v>
      </c>
      <c r="G45" s="22">
        <v>12991446</v>
      </c>
      <c r="H45" s="22">
        <v>7270660</v>
      </c>
      <c r="I45" s="22">
        <v>10899617</v>
      </c>
      <c r="J45" s="22">
        <v>31161723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31161723</v>
      </c>
      <c r="X45" s="22">
        <v>20088008</v>
      </c>
      <c r="Y45" s="22">
        <v>11073715</v>
      </c>
      <c r="Z45" s="23">
        <v>55.125998555954382</v>
      </c>
      <c r="AA45" s="20">
        <v>98105251</v>
      </c>
    </row>
    <row r="46" spans="1:27" x14ac:dyDescent="0.25">
      <c r="A46" s="19" t="s">
        <v>71</v>
      </c>
      <c r="B46" s="15" t="s">
        <v>32</v>
      </c>
      <c r="C46" s="20">
        <v>3254461</v>
      </c>
      <c r="D46" s="20"/>
      <c r="E46" s="21">
        <v>2608</v>
      </c>
      <c r="F46" s="22">
        <v>2608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2608</v>
      </c>
    </row>
    <row r="47" spans="1:27" x14ac:dyDescent="0.25">
      <c r="A47" s="19" t="s">
        <v>72</v>
      </c>
      <c r="B47" s="15" t="s">
        <v>32</v>
      </c>
      <c r="C47" s="20">
        <v>332013963</v>
      </c>
      <c r="D47" s="20"/>
      <c r="E47" s="21">
        <v>530828962</v>
      </c>
      <c r="F47" s="22">
        <v>530828962</v>
      </c>
      <c r="G47" s="22"/>
      <c r="H47" s="22">
        <v>54818576</v>
      </c>
      <c r="I47" s="22">
        <v>28207440</v>
      </c>
      <c r="J47" s="22">
        <v>83026016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83026016</v>
      </c>
      <c r="X47" s="22">
        <v>77447023</v>
      </c>
      <c r="Y47" s="22">
        <v>5578993</v>
      </c>
      <c r="Z47" s="23">
        <v>7.2036248572136845</v>
      </c>
      <c r="AA47" s="20">
        <v>530828962</v>
      </c>
    </row>
    <row r="48" spans="1:27" x14ac:dyDescent="0.25">
      <c r="A48" s="37" t="s">
        <v>73</v>
      </c>
      <c r="B48" s="28" t="s">
        <v>32</v>
      </c>
      <c r="C48" s="29">
        <f>SUM(C35:C47)</f>
        <v>9021503557</v>
      </c>
      <c r="D48" s="29">
        <f t="shared" ref="D48:Y48" si="1">SUM(D35:D47)</f>
        <v>0</v>
      </c>
      <c r="E48" s="30">
        <f t="shared" si="1"/>
        <v>9882575733</v>
      </c>
      <c r="F48" s="31">
        <f t="shared" si="1"/>
        <v>9885235438</v>
      </c>
      <c r="G48" s="31">
        <f t="shared" si="1"/>
        <v>214021237</v>
      </c>
      <c r="H48" s="31">
        <f t="shared" si="1"/>
        <v>755775502</v>
      </c>
      <c r="I48" s="31">
        <f t="shared" si="1"/>
        <v>749653431</v>
      </c>
      <c r="J48" s="31">
        <f t="shared" si="1"/>
        <v>1719450170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1719450170</v>
      </c>
      <c r="X48" s="31">
        <f t="shared" si="1"/>
        <v>1744720658</v>
      </c>
      <c r="Y48" s="31">
        <f t="shared" si="1"/>
        <v>-25270488</v>
      </c>
      <c r="Z48" s="32">
        <f>+IF(X48&lt;&gt;0,+(Y48/X48)*100,0)</f>
        <v>-1.4483973628745788</v>
      </c>
      <c r="AA48" s="29">
        <f>SUM(AA35:AA47)</f>
        <v>9885235438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2344120421</v>
      </c>
      <c r="D49" s="39">
        <f t="shared" si="2"/>
        <v>0</v>
      </c>
      <c r="E49" s="40">
        <f t="shared" si="2"/>
        <v>2659574784</v>
      </c>
      <c r="F49" s="41">
        <f t="shared" si="2"/>
        <v>2656915079</v>
      </c>
      <c r="G49" s="41">
        <f t="shared" si="2"/>
        <v>375403305</v>
      </c>
      <c r="H49" s="41">
        <f t="shared" si="2"/>
        <v>219692186</v>
      </c>
      <c r="I49" s="41">
        <f t="shared" si="2"/>
        <v>196881797</v>
      </c>
      <c r="J49" s="41">
        <f t="shared" si="2"/>
        <v>791977288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791977288</v>
      </c>
      <c r="X49" s="41">
        <f t="shared" si="2"/>
        <v>769347028</v>
      </c>
      <c r="Y49" s="41">
        <f t="shared" si="2"/>
        <v>22630260</v>
      </c>
      <c r="Z49" s="42">
        <f>+IF(X49&lt;&gt;0,+(Y49/X49)*100,0)</f>
        <v>2.9414892339065486</v>
      </c>
      <c r="AA49" s="39">
        <f>+AA33-AA48</f>
        <v>2656915079</v>
      </c>
    </row>
    <row r="50" spans="1:27" x14ac:dyDescent="0.25">
      <c r="A50" s="43" t="s">
        <v>75</v>
      </c>
      <c r="B50" s="15" t="s">
        <v>32</v>
      </c>
      <c r="C50" s="20">
        <v>89678224</v>
      </c>
      <c r="D50" s="20"/>
      <c r="E50" s="21">
        <v>35350000</v>
      </c>
      <c r="F50" s="22">
        <v>35350000</v>
      </c>
      <c r="G50" s="22">
        <v>71283</v>
      </c>
      <c r="H50" s="22">
        <v>1256610</v>
      </c>
      <c r="I50" s="22">
        <v>1201376</v>
      </c>
      <c r="J50" s="22">
        <v>2529269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2529269</v>
      </c>
      <c r="X50" s="22">
        <v>5347888</v>
      </c>
      <c r="Y50" s="22">
        <v>-2818619</v>
      </c>
      <c r="Z50" s="23">
        <v>-52.705273558458963</v>
      </c>
      <c r="AA50" s="20">
        <v>35350000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2433798645</v>
      </c>
      <c r="D52" s="48">
        <f t="shared" si="3"/>
        <v>0</v>
      </c>
      <c r="E52" s="49">
        <f t="shared" si="3"/>
        <v>2694924784</v>
      </c>
      <c r="F52" s="50">
        <f t="shared" si="3"/>
        <v>2692265079</v>
      </c>
      <c r="G52" s="50">
        <f t="shared" si="3"/>
        <v>375474588</v>
      </c>
      <c r="H52" s="50">
        <f t="shared" si="3"/>
        <v>220948796</v>
      </c>
      <c r="I52" s="50">
        <f t="shared" si="3"/>
        <v>198083173</v>
      </c>
      <c r="J52" s="50">
        <f t="shared" si="3"/>
        <v>794506557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794506557</v>
      </c>
      <c r="X52" s="50">
        <f t="shared" si="3"/>
        <v>774694916</v>
      </c>
      <c r="Y52" s="50">
        <f t="shared" si="3"/>
        <v>19811641</v>
      </c>
      <c r="Z52" s="51">
        <f>+IF(X52&lt;&gt;0,+(Y52/X52)*100,0)</f>
        <v>2.5573474913574881</v>
      </c>
      <c r="AA52" s="48">
        <f>SUM(AA49:AA51)</f>
        <v>2692265079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2433798645</v>
      </c>
      <c r="D54" s="54">
        <f>+D52-D53</f>
        <v>0</v>
      </c>
      <c r="E54" s="55">
        <f t="shared" si="4"/>
        <v>2694924784</v>
      </c>
      <c r="F54" s="56">
        <f t="shared" si="4"/>
        <v>2692265079</v>
      </c>
      <c r="G54" s="56">
        <f t="shared" si="4"/>
        <v>375474588</v>
      </c>
      <c r="H54" s="56">
        <f t="shared" si="4"/>
        <v>220948796</v>
      </c>
      <c r="I54" s="56">
        <f t="shared" si="4"/>
        <v>198083173</v>
      </c>
      <c r="J54" s="56">
        <f t="shared" si="4"/>
        <v>794506557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794506557</v>
      </c>
      <c r="X54" s="56">
        <f t="shared" si="4"/>
        <v>774694916</v>
      </c>
      <c r="Y54" s="56">
        <f t="shared" si="4"/>
        <v>19811641</v>
      </c>
      <c r="Z54" s="57">
        <f>+IF(X54&lt;&gt;0,+(Y54/X54)*100,0)</f>
        <v>2.5573474913574881</v>
      </c>
      <c r="AA54" s="54">
        <f>+AA52-AA53</f>
        <v>2692265079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2433798645</v>
      </c>
      <c r="D57" s="48">
        <f>SUM(D54:D56)</f>
        <v>0</v>
      </c>
      <c r="E57" s="49">
        <f t="shared" si="5"/>
        <v>2694924784</v>
      </c>
      <c r="F57" s="50">
        <f t="shared" si="5"/>
        <v>2692265079</v>
      </c>
      <c r="G57" s="50">
        <f t="shared" si="5"/>
        <v>375474588</v>
      </c>
      <c r="H57" s="50">
        <f t="shared" si="5"/>
        <v>220948796</v>
      </c>
      <c r="I57" s="50">
        <f t="shared" si="5"/>
        <v>198083173</v>
      </c>
      <c r="J57" s="50">
        <f t="shared" si="5"/>
        <v>794506557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794506557</v>
      </c>
      <c r="X57" s="50">
        <f t="shared" si="5"/>
        <v>774694916</v>
      </c>
      <c r="Y57" s="50">
        <f t="shared" si="5"/>
        <v>19811641</v>
      </c>
      <c r="Z57" s="51">
        <f>+IF(X57&lt;&gt;0,+(Y57/X57)*100,0)</f>
        <v>2.5573474913574881</v>
      </c>
      <c r="AA57" s="48">
        <f>SUM(AA54:AA56)</f>
        <v>2692265079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2433798645</v>
      </c>
      <c r="D60" s="65">
        <f>SUM(D57:D59)</f>
        <v>0</v>
      </c>
      <c r="E60" s="66">
        <f t="shared" si="6"/>
        <v>2694924784</v>
      </c>
      <c r="F60" s="67">
        <f t="shared" si="6"/>
        <v>2692265079</v>
      </c>
      <c r="G60" s="67">
        <f t="shared" si="6"/>
        <v>375474588</v>
      </c>
      <c r="H60" s="67">
        <f t="shared" si="6"/>
        <v>220948796</v>
      </c>
      <c r="I60" s="67">
        <f t="shared" si="6"/>
        <v>198083173</v>
      </c>
      <c r="J60" s="67">
        <f t="shared" si="6"/>
        <v>794506557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794506557</v>
      </c>
      <c r="X60" s="67">
        <f t="shared" si="6"/>
        <v>774694916</v>
      </c>
      <c r="Y60" s="67">
        <f t="shared" si="6"/>
        <v>19811641</v>
      </c>
      <c r="Z60" s="68">
        <f>+IF(X60&lt;&gt;0,+(Y60/X60)*100,0)</f>
        <v>2.5573474913574881</v>
      </c>
      <c r="AA60" s="65">
        <f>SUM(AA57:AA59)</f>
        <v>2692265079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42922067</v>
      </c>
      <c r="D7" s="20"/>
      <c r="E7" s="21">
        <v>46445199</v>
      </c>
      <c r="F7" s="22">
        <v>46445199</v>
      </c>
      <c r="G7" s="22">
        <v>2783823</v>
      </c>
      <c r="H7" s="22">
        <v>2684811</v>
      </c>
      <c r="I7" s="22">
        <v>2794092</v>
      </c>
      <c r="J7" s="22">
        <v>8262726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8262726</v>
      </c>
      <c r="X7" s="22">
        <v>9069126</v>
      </c>
      <c r="Y7" s="22">
        <v>-806400</v>
      </c>
      <c r="Z7" s="23">
        <v>-8.8917057718682031</v>
      </c>
      <c r="AA7" s="20">
        <v>46445199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4692538</v>
      </c>
      <c r="D13" s="20"/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1296096</v>
      </c>
      <c r="X13" s="22">
        <v>1221375</v>
      </c>
      <c r="Y13" s="22">
        <v>74721</v>
      </c>
      <c r="Z13" s="23">
        <v>6.1177770954866446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865998</v>
      </c>
      <c r="D26" s="20"/>
      <c r="E26" s="21">
        <v>3343479</v>
      </c>
      <c r="F26" s="22">
        <v>3343479</v>
      </c>
      <c r="G26" s="22"/>
      <c r="H26" s="22"/>
      <c r="I26" s="22">
        <v>314506</v>
      </c>
      <c r="J26" s="22">
        <v>314506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314506</v>
      </c>
      <c r="X26" s="22">
        <v>835869</v>
      </c>
      <c r="Y26" s="22">
        <v>-521363</v>
      </c>
      <c r="Z26" s="23">
        <v>-62.373769095396526</v>
      </c>
      <c r="AA26" s="20">
        <v>3343479</v>
      </c>
    </row>
    <row r="27" spans="1:27" x14ac:dyDescent="0.25">
      <c r="A27" s="19" t="s">
        <v>40</v>
      </c>
      <c r="B27" s="15" t="s">
        <v>32</v>
      </c>
      <c r="C27" s="20">
        <v>439762</v>
      </c>
      <c r="D27" s="20"/>
      <c r="E27" s="21">
        <v>448021</v>
      </c>
      <c r="F27" s="22">
        <v>448021</v>
      </c>
      <c r="G27" s="22">
        <v>41375</v>
      </c>
      <c r="H27" s="22">
        <v>42018</v>
      </c>
      <c r="I27" s="22">
        <v>42552</v>
      </c>
      <c r="J27" s="22">
        <v>125945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125945</v>
      </c>
      <c r="X27" s="22">
        <v>112005</v>
      </c>
      <c r="Y27" s="22">
        <v>13940</v>
      </c>
      <c r="Z27" s="23">
        <v>12.445872952100352</v>
      </c>
      <c r="AA27" s="20">
        <v>448021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1498363</v>
      </c>
      <c r="D29" s="20"/>
      <c r="E29" s="21">
        <v>1550787</v>
      </c>
      <c r="F29" s="22">
        <v>1550787</v>
      </c>
      <c r="G29" s="22">
        <v>132980</v>
      </c>
      <c r="H29" s="22">
        <v>129771</v>
      </c>
      <c r="I29" s="22">
        <v>129985</v>
      </c>
      <c r="J29" s="22">
        <v>392736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392736</v>
      </c>
      <c r="X29" s="22">
        <v>385156</v>
      </c>
      <c r="Y29" s="22">
        <v>7580</v>
      </c>
      <c r="Z29" s="23">
        <v>1.9680337317866008</v>
      </c>
      <c r="AA29" s="20">
        <v>1550787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50418728</v>
      </c>
      <c r="D33" s="29">
        <f t="shared" ref="D33:Y33" si="0">SUM(D6:D32)</f>
        <v>0</v>
      </c>
      <c r="E33" s="30">
        <f t="shared" si="0"/>
        <v>57455382</v>
      </c>
      <c r="F33" s="31">
        <f t="shared" si="0"/>
        <v>57455382</v>
      </c>
      <c r="G33" s="31">
        <f t="shared" si="0"/>
        <v>3385042</v>
      </c>
      <c r="H33" s="31">
        <f t="shared" si="0"/>
        <v>3288224</v>
      </c>
      <c r="I33" s="31">
        <f t="shared" si="0"/>
        <v>3718743</v>
      </c>
      <c r="J33" s="31">
        <f t="shared" si="0"/>
        <v>10392009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10392009</v>
      </c>
      <c r="X33" s="31">
        <f t="shared" si="0"/>
        <v>11623531</v>
      </c>
      <c r="Y33" s="31">
        <f t="shared" si="0"/>
        <v>-1231522</v>
      </c>
      <c r="Z33" s="32">
        <f>+IF(X33&lt;&gt;0,+(Y33/X33)*100,0)</f>
        <v>-10.595076487514852</v>
      </c>
      <c r="AA33" s="29">
        <f>SUM(AA6:AA32)</f>
        <v>57455382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12049631</v>
      </c>
      <c r="D35" s="20"/>
      <c r="E35" s="21">
        <v>15388601</v>
      </c>
      <c r="F35" s="22">
        <v>15388601</v>
      </c>
      <c r="G35" s="22">
        <v>884062</v>
      </c>
      <c r="H35" s="22">
        <v>1040983</v>
      </c>
      <c r="I35" s="22">
        <v>1041778</v>
      </c>
      <c r="J35" s="22">
        <v>2966823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2966823</v>
      </c>
      <c r="X35" s="22">
        <v>3848142</v>
      </c>
      <c r="Y35" s="22">
        <v>-881319</v>
      </c>
      <c r="Z35" s="23">
        <v>-22.902455262825541</v>
      </c>
      <c r="AA35" s="20">
        <v>15388601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12194977</v>
      </c>
      <c r="D38" s="20"/>
      <c r="E38" s="21">
        <v>14846419</v>
      </c>
      <c r="F38" s="22">
        <v>14846419</v>
      </c>
      <c r="G38" s="22">
        <v>2886</v>
      </c>
      <c r="H38" s="22">
        <v>1909345</v>
      </c>
      <c r="I38" s="22">
        <v>1349583</v>
      </c>
      <c r="J38" s="22">
        <v>3261814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3261814</v>
      </c>
      <c r="X38" s="22">
        <v>1900091</v>
      </c>
      <c r="Y38" s="22">
        <v>1361723</v>
      </c>
      <c r="Z38" s="23">
        <v>71.666199145198846</v>
      </c>
      <c r="AA38" s="20">
        <v>14846419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9320000</v>
      </c>
      <c r="F39" s="22">
        <v>9320000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2330001</v>
      </c>
      <c r="Y39" s="22">
        <v>-2330001</v>
      </c>
      <c r="Z39" s="23">
        <v>-100</v>
      </c>
      <c r="AA39" s="20">
        <v>9320000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4805858</v>
      </c>
      <c r="F40" s="22">
        <v>4805858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1201467</v>
      </c>
      <c r="Y40" s="22">
        <v>-1201467</v>
      </c>
      <c r="Z40" s="23">
        <v>-100</v>
      </c>
      <c r="AA40" s="20">
        <v>4805858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1057859</v>
      </c>
      <c r="D42" s="20"/>
      <c r="E42" s="21">
        <v>1719519</v>
      </c>
      <c r="F42" s="22">
        <v>1719519</v>
      </c>
      <c r="G42" s="22"/>
      <c r="H42" s="22">
        <v>203402</v>
      </c>
      <c r="I42" s="22">
        <v>94459</v>
      </c>
      <c r="J42" s="22">
        <v>297861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297861</v>
      </c>
      <c r="X42" s="22">
        <v>339695</v>
      </c>
      <c r="Y42" s="22">
        <v>-41834</v>
      </c>
      <c r="Z42" s="23">
        <v>-12.315165074552171</v>
      </c>
      <c r="AA42" s="20">
        <v>1719519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27640</v>
      </c>
      <c r="F43" s="22">
        <v>27640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6909</v>
      </c>
      <c r="Y43" s="22">
        <v>-6909</v>
      </c>
      <c r="Z43" s="23">
        <v>-100</v>
      </c>
      <c r="AA43" s="20">
        <v>27640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3032094</v>
      </c>
      <c r="D45" s="20"/>
      <c r="E45" s="21">
        <v>2552574</v>
      </c>
      <c r="F45" s="22">
        <v>2552574</v>
      </c>
      <c r="G45" s="22">
        <v>192823</v>
      </c>
      <c r="H45" s="22">
        <v>259388</v>
      </c>
      <c r="I45" s="22">
        <v>184365</v>
      </c>
      <c r="J45" s="22">
        <v>636576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636576</v>
      </c>
      <c r="X45" s="22">
        <v>512965</v>
      </c>
      <c r="Y45" s="22">
        <v>123611</v>
      </c>
      <c r="Z45" s="23">
        <v>24.097355570068132</v>
      </c>
      <c r="AA45" s="20">
        <v>2552574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28334561</v>
      </c>
      <c r="D48" s="29">
        <f t="shared" ref="D48:Y48" si="1">SUM(D35:D47)</f>
        <v>0</v>
      </c>
      <c r="E48" s="30">
        <f t="shared" si="1"/>
        <v>48660611</v>
      </c>
      <c r="F48" s="31">
        <f t="shared" si="1"/>
        <v>48660611</v>
      </c>
      <c r="G48" s="31">
        <f t="shared" si="1"/>
        <v>1079771</v>
      </c>
      <c r="H48" s="31">
        <f t="shared" si="1"/>
        <v>3413118</v>
      </c>
      <c r="I48" s="31">
        <f t="shared" si="1"/>
        <v>2670185</v>
      </c>
      <c r="J48" s="31">
        <f t="shared" si="1"/>
        <v>7163074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7163074</v>
      </c>
      <c r="X48" s="31">
        <f t="shared" si="1"/>
        <v>10139270</v>
      </c>
      <c r="Y48" s="31">
        <f t="shared" si="1"/>
        <v>-2976196</v>
      </c>
      <c r="Z48" s="32">
        <f>+IF(X48&lt;&gt;0,+(Y48/X48)*100,0)</f>
        <v>-29.353158560724786</v>
      </c>
      <c r="AA48" s="29">
        <f>SUM(AA35:AA47)</f>
        <v>48660611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22084167</v>
      </c>
      <c r="D49" s="39">
        <f t="shared" si="2"/>
        <v>0</v>
      </c>
      <c r="E49" s="40">
        <f t="shared" si="2"/>
        <v>8794771</v>
      </c>
      <c r="F49" s="41">
        <f t="shared" si="2"/>
        <v>8794771</v>
      </c>
      <c r="G49" s="41">
        <f t="shared" si="2"/>
        <v>2305271</v>
      </c>
      <c r="H49" s="41">
        <f t="shared" si="2"/>
        <v>-124894</v>
      </c>
      <c r="I49" s="41">
        <f t="shared" si="2"/>
        <v>1048558</v>
      </c>
      <c r="J49" s="41">
        <f t="shared" si="2"/>
        <v>3228935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3228935</v>
      </c>
      <c r="X49" s="41">
        <f t="shared" si="2"/>
        <v>1484261</v>
      </c>
      <c r="Y49" s="41">
        <f t="shared" si="2"/>
        <v>1744674</v>
      </c>
      <c r="Z49" s="42">
        <f>+IF(X49&lt;&gt;0,+(Y49/X49)*100,0)</f>
        <v>117.54496008451343</v>
      </c>
      <c r="AA49" s="39">
        <f>+AA33-AA48</f>
        <v>8794771</v>
      </c>
    </row>
    <row r="50" spans="1:27" x14ac:dyDescent="0.25">
      <c r="A50" s="43" t="s">
        <v>75</v>
      </c>
      <c r="B50" s="15" t="s">
        <v>32</v>
      </c>
      <c r="C50" s="20">
        <v>5045028</v>
      </c>
      <c r="D50" s="20"/>
      <c r="E50" s="21">
        <v>19956521</v>
      </c>
      <c r="F50" s="22">
        <v>19956521</v>
      </c>
      <c r="G50" s="22"/>
      <c r="H50" s="22"/>
      <c r="I50" s="22">
        <v>2096704</v>
      </c>
      <c r="J50" s="22">
        <v>2096704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2096704</v>
      </c>
      <c r="X50" s="22">
        <v>4989129</v>
      </c>
      <c r="Y50" s="22">
        <v>-2892425</v>
      </c>
      <c r="Z50" s="23">
        <v>-57.974548262833046</v>
      </c>
      <c r="AA50" s="20">
        <v>19956521</v>
      </c>
    </row>
    <row r="51" spans="1:27" x14ac:dyDescent="0.25">
      <c r="A51" s="43" t="s">
        <v>76</v>
      </c>
      <c r="B51" s="15" t="s">
        <v>32</v>
      </c>
      <c r="C51" s="44">
        <v>1872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27131067</v>
      </c>
      <c r="D52" s="48">
        <f t="shared" si="3"/>
        <v>0</v>
      </c>
      <c r="E52" s="49">
        <f t="shared" si="3"/>
        <v>28751292</v>
      </c>
      <c r="F52" s="50">
        <f t="shared" si="3"/>
        <v>28751292</v>
      </c>
      <c r="G52" s="50">
        <f t="shared" si="3"/>
        <v>2305271</v>
      </c>
      <c r="H52" s="50">
        <f t="shared" si="3"/>
        <v>-124894</v>
      </c>
      <c r="I52" s="50">
        <f t="shared" si="3"/>
        <v>3145262</v>
      </c>
      <c r="J52" s="50">
        <f t="shared" si="3"/>
        <v>5325639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5325639</v>
      </c>
      <c r="X52" s="50">
        <f t="shared" si="3"/>
        <v>6473390</v>
      </c>
      <c r="Y52" s="50">
        <f t="shared" si="3"/>
        <v>-1147751</v>
      </c>
      <c r="Z52" s="51">
        <f>+IF(X52&lt;&gt;0,+(Y52/X52)*100,0)</f>
        <v>-17.730292783224861</v>
      </c>
      <c r="AA52" s="48">
        <f>SUM(AA49:AA51)</f>
        <v>28751292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27131067</v>
      </c>
      <c r="D54" s="54">
        <f>+D52-D53</f>
        <v>0</v>
      </c>
      <c r="E54" s="55">
        <f t="shared" si="4"/>
        <v>28751292</v>
      </c>
      <c r="F54" s="56">
        <f t="shared" si="4"/>
        <v>28751292</v>
      </c>
      <c r="G54" s="56">
        <f t="shared" si="4"/>
        <v>2305271</v>
      </c>
      <c r="H54" s="56">
        <f t="shared" si="4"/>
        <v>-124894</v>
      </c>
      <c r="I54" s="56">
        <f t="shared" si="4"/>
        <v>3145262</v>
      </c>
      <c r="J54" s="56">
        <f t="shared" si="4"/>
        <v>5325639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5325639</v>
      </c>
      <c r="X54" s="56">
        <f t="shared" si="4"/>
        <v>6473390</v>
      </c>
      <c r="Y54" s="56">
        <f t="shared" si="4"/>
        <v>-1147751</v>
      </c>
      <c r="Z54" s="57">
        <f>+IF(X54&lt;&gt;0,+(Y54/X54)*100,0)</f>
        <v>-17.730292783224861</v>
      </c>
      <c r="AA54" s="54">
        <f>+AA52-AA53</f>
        <v>28751292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27131067</v>
      </c>
      <c r="D57" s="48">
        <f>SUM(D54:D56)</f>
        <v>0</v>
      </c>
      <c r="E57" s="49">
        <f t="shared" si="5"/>
        <v>28751292</v>
      </c>
      <c r="F57" s="50">
        <f t="shared" si="5"/>
        <v>28751292</v>
      </c>
      <c r="G57" s="50">
        <f t="shared" si="5"/>
        <v>2305271</v>
      </c>
      <c r="H57" s="50">
        <f t="shared" si="5"/>
        <v>-124894</v>
      </c>
      <c r="I57" s="50">
        <f t="shared" si="5"/>
        <v>3145262</v>
      </c>
      <c r="J57" s="50">
        <f t="shared" si="5"/>
        <v>5325639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5325639</v>
      </c>
      <c r="X57" s="50">
        <f t="shared" si="5"/>
        <v>6473390</v>
      </c>
      <c r="Y57" s="50">
        <f t="shared" si="5"/>
        <v>-1147751</v>
      </c>
      <c r="Z57" s="51">
        <f>+IF(X57&lt;&gt;0,+(Y57/X57)*100,0)</f>
        <v>-17.730292783224861</v>
      </c>
      <c r="AA57" s="48">
        <f>SUM(AA54:AA56)</f>
        <v>28751292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27131067</v>
      </c>
      <c r="D60" s="65">
        <f>SUM(D57:D59)</f>
        <v>0</v>
      </c>
      <c r="E60" s="66">
        <f t="shared" si="6"/>
        <v>28751292</v>
      </c>
      <c r="F60" s="67">
        <f t="shared" si="6"/>
        <v>28751292</v>
      </c>
      <c r="G60" s="67">
        <f t="shared" si="6"/>
        <v>2305271</v>
      </c>
      <c r="H60" s="67">
        <f t="shared" si="6"/>
        <v>-124894</v>
      </c>
      <c r="I60" s="67">
        <f t="shared" si="6"/>
        <v>3145262</v>
      </c>
      <c r="J60" s="67">
        <f t="shared" si="6"/>
        <v>5325639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5325639</v>
      </c>
      <c r="X60" s="67">
        <f t="shared" si="6"/>
        <v>6473390</v>
      </c>
      <c r="Y60" s="67">
        <f t="shared" si="6"/>
        <v>-1147751</v>
      </c>
      <c r="Z60" s="68">
        <f>+IF(X60&lt;&gt;0,+(Y60/X60)*100,0)</f>
        <v>-17.730292783224861</v>
      </c>
      <c r="AA60" s="65">
        <f>SUM(AA57:AA59)</f>
        <v>28751292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32696026</v>
      </c>
      <c r="D7" s="20"/>
      <c r="E7" s="21">
        <v>34221000</v>
      </c>
      <c r="F7" s="22">
        <v>34221000</v>
      </c>
      <c r="G7" s="22">
        <v>2511142</v>
      </c>
      <c r="H7" s="22">
        <v>2419276</v>
      </c>
      <c r="I7" s="22">
        <v>2745834</v>
      </c>
      <c r="J7" s="22">
        <v>7676252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7676252</v>
      </c>
      <c r="X7" s="22">
        <v>8555247</v>
      </c>
      <c r="Y7" s="22">
        <v>-878995</v>
      </c>
      <c r="Z7" s="23">
        <v>-10.274338075803072</v>
      </c>
      <c r="AA7" s="20">
        <v>34221000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2380580</v>
      </c>
      <c r="D13" s="20"/>
      <c r="E13" s="21">
        <v>2473000</v>
      </c>
      <c r="F13" s="22">
        <v>2473000</v>
      </c>
      <c r="G13" s="22">
        <v>189189</v>
      </c>
      <c r="H13" s="22">
        <v>191262</v>
      </c>
      <c r="I13" s="22">
        <v>193213</v>
      </c>
      <c r="J13" s="22">
        <v>573664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573664</v>
      </c>
      <c r="X13" s="22">
        <v>618249</v>
      </c>
      <c r="Y13" s="22">
        <v>-44585</v>
      </c>
      <c r="Z13" s="23">
        <v>-7.2114956918652524</v>
      </c>
      <c r="AA13" s="20">
        <v>2473000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1044</v>
      </c>
      <c r="F24" s="22">
        <v>1044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261</v>
      </c>
      <c r="Y24" s="22">
        <v>-261</v>
      </c>
      <c r="Z24" s="23">
        <v>-100</v>
      </c>
      <c r="AA24" s="20">
        <v>1044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4626796</v>
      </c>
      <c r="D26" s="20"/>
      <c r="E26" s="21">
        <v>7010217</v>
      </c>
      <c r="F26" s="22">
        <v>7010217</v>
      </c>
      <c r="G26" s="22">
        <v>4269000</v>
      </c>
      <c r="H26" s="22"/>
      <c r="I26" s="22">
        <v>87544</v>
      </c>
      <c r="J26" s="22">
        <v>4356544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4356544</v>
      </c>
      <c r="X26" s="22">
        <v>1752555</v>
      </c>
      <c r="Y26" s="22">
        <v>2603989</v>
      </c>
      <c r="Z26" s="23">
        <v>148.58244106461709</v>
      </c>
      <c r="AA26" s="20">
        <v>7010217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835459</v>
      </c>
      <c r="D29" s="20"/>
      <c r="E29" s="21">
        <v>879000</v>
      </c>
      <c r="F29" s="22">
        <v>879000</v>
      </c>
      <c r="G29" s="22">
        <v>68427</v>
      </c>
      <c r="H29" s="22">
        <v>68299</v>
      </c>
      <c r="I29" s="22">
        <v>67785</v>
      </c>
      <c r="J29" s="22">
        <v>204511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204511</v>
      </c>
      <c r="X29" s="22">
        <v>219750</v>
      </c>
      <c r="Y29" s="22">
        <v>-15239</v>
      </c>
      <c r="Z29" s="23">
        <v>-6.9346985210466432</v>
      </c>
      <c r="AA29" s="20">
        <v>879000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40538861</v>
      </c>
      <c r="D33" s="29">
        <f t="shared" ref="D33:Y33" si="0">SUM(D6:D32)</f>
        <v>0</v>
      </c>
      <c r="E33" s="30">
        <f t="shared" si="0"/>
        <v>44584261</v>
      </c>
      <c r="F33" s="31">
        <f t="shared" si="0"/>
        <v>44584261</v>
      </c>
      <c r="G33" s="31">
        <f t="shared" si="0"/>
        <v>7037758</v>
      </c>
      <c r="H33" s="31">
        <f t="shared" si="0"/>
        <v>2678837</v>
      </c>
      <c r="I33" s="31">
        <f t="shared" si="0"/>
        <v>3094376</v>
      </c>
      <c r="J33" s="31">
        <f t="shared" si="0"/>
        <v>12810971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12810971</v>
      </c>
      <c r="X33" s="31">
        <f t="shared" si="0"/>
        <v>11146062</v>
      </c>
      <c r="Y33" s="31">
        <f t="shared" si="0"/>
        <v>1664909</v>
      </c>
      <c r="Z33" s="32">
        <f>+IF(X33&lt;&gt;0,+(Y33/X33)*100,0)</f>
        <v>14.937194858596694</v>
      </c>
      <c r="AA33" s="29">
        <f>SUM(AA6:AA32)</f>
        <v>44584261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12968761</v>
      </c>
      <c r="D35" s="20"/>
      <c r="E35" s="21">
        <v>15174417</v>
      </c>
      <c r="F35" s="22">
        <v>15174417</v>
      </c>
      <c r="G35" s="22">
        <v>1096746</v>
      </c>
      <c r="H35" s="22">
        <v>1105500</v>
      </c>
      <c r="I35" s="22">
        <v>1088724</v>
      </c>
      <c r="J35" s="22">
        <v>3290970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3290970</v>
      </c>
      <c r="X35" s="22">
        <v>3793608</v>
      </c>
      <c r="Y35" s="22">
        <v>-502638</v>
      </c>
      <c r="Z35" s="23">
        <v>-13.249603016442393</v>
      </c>
      <c r="AA35" s="20">
        <v>15174417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2863181</v>
      </c>
      <c r="D38" s="20"/>
      <c r="E38" s="21">
        <v>2648000</v>
      </c>
      <c r="F38" s="22">
        <v>2648000</v>
      </c>
      <c r="G38" s="22">
        <v>28322</v>
      </c>
      <c r="H38" s="22">
        <v>358064</v>
      </c>
      <c r="I38" s="22">
        <v>146963</v>
      </c>
      <c r="J38" s="22">
        <v>533349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533349</v>
      </c>
      <c r="X38" s="22">
        <v>662001</v>
      </c>
      <c r="Y38" s="22">
        <v>-128652</v>
      </c>
      <c r="Z38" s="23">
        <v>-19.433807501801358</v>
      </c>
      <c r="AA38" s="20">
        <v>2648000</v>
      </c>
    </row>
    <row r="39" spans="1:27" x14ac:dyDescent="0.25">
      <c r="A39" s="19" t="s">
        <v>65</v>
      </c>
      <c r="B39" s="15" t="s">
        <v>32</v>
      </c>
      <c r="C39" s="20">
        <v>3332704</v>
      </c>
      <c r="D39" s="20"/>
      <c r="E39" s="21">
        <v>71000</v>
      </c>
      <c r="F39" s="22">
        <v>71000</v>
      </c>
      <c r="G39" s="22">
        <v>5917</v>
      </c>
      <c r="H39" s="22">
        <v>5917</v>
      </c>
      <c r="I39" s="22">
        <v>5917</v>
      </c>
      <c r="J39" s="22">
        <v>17751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17751</v>
      </c>
      <c r="X39" s="22">
        <v>17751</v>
      </c>
      <c r="Y39" s="22"/>
      <c r="Z39" s="23"/>
      <c r="AA39" s="20">
        <v>71000</v>
      </c>
    </row>
    <row r="40" spans="1:27" x14ac:dyDescent="0.25">
      <c r="A40" s="19" t="s">
        <v>66</v>
      </c>
      <c r="B40" s="15" t="s">
        <v>32</v>
      </c>
      <c r="C40" s="20">
        <v>9012474</v>
      </c>
      <c r="D40" s="20"/>
      <c r="E40" s="21">
        <v>9347000</v>
      </c>
      <c r="F40" s="22">
        <v>9347000</v>
      </c>
      <c r="G40" s="22">
        <v>528917</v>
      </c>
      <c r="H40" s="22">
        <v>528917</v>
      </c>
      <c r="I40" s="22">
        <v>528917</v>
      </c>
      <c r="J40" s="22">
        <v>1586751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1586751</v>
      </c>
      <c r="X40" s="22">
        <v>2336751</v>
      </c>
      <c r="Y40" s="22">
        <v>-750000</v>
      </c>
      <c r="Z40" s="23">
        <v>-32.095845898857</v>
      </c>
      <c r="AA40" s="20">
        <v>9347000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1085132</v>
      </c>
      <c r="D42" s="20"/>
      <c r="E42" s="21">
        <v>1082500</v>
      </c>
      <c r="F42" s="22">
        <v>1082500</v>
      </c>
      <c r="G42" s="22">
        <v>13377</v>
      </c>
      <c r="H42" s="22">
        <v>50559</v>
      </c>
      <c r="I42" s="22">
        <v>21950</v>
      </c>
      <c r="J42" s="22">
        <v>85886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85886</v>
      </c>
      <c r="X42" s="22">
        <v>270624</v>
      </c>
      <c r="Y42" s="22">
        <v>-184738</v>
      </c>
      <c r="Z42" s="23">
        <v>-68.263716447912969</v>
      </c>
      <c r="AA42" s="20">
        <v>1082500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4283137</v>
      </c>
      <c r="D45" s="20"/>
      <c r="E45" s="21">
        <v>5683986</v>
      </c>
      <c r="F45" s="22">
        <v>5683986</v>
      </c>
      <c r="G45" s="22">
        <v>157993</v>
      </c>
      <c r="H45" s="22">
        <v>372701</v>
      </c>
      <c r="I45" s="22">
        <v>338813</v>
      </c>
      <c r="J45" s="22">
        <v>869507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869507</v>
      </c>
      <c r="X45" s="22">
        <v>1421004</v>
      </c>
      <c r="Y45" s="22">
        <v>-551497</v>
      </c>
      <c r="Z45" s="23">
        <v>-38.810376325471282</v>
      </c>
      <c r="AA45" s="20">
        <v>5683986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33545389</v>
      </c>
      <c r="D48" s="29">
        <f t="shared" ref="D48:Y48" si="1">SUM(D35:D47)</f>
        <v>0</v>
      </c>
      <c r="E48" s="30">
        <f t="shared" si="1"/>
        <v>34006903</v>
      </c>
      <c r="F48" s="31">
        <f t="shared" si="1"/>
        <v>34006903</v>
      </c>
      <c r="G48" s="31">
        <f t="shared" si="1"/>
        <v>1831272</v>
      </c>
      <c r="H48" s="31">
        <f t="shared" si="1"/>
        <v>2421658</v>
      </c>
      <c r="I48" s="31">
        <f t="shared" si="1"/>
        <v>2131284</v>
      </c>
      <c r="J48" s="31">
        <f t="shared" si="1"/>
        <v>6384214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6384214</v>
      </c>
      <c r="X48" s="31">
        <f t="shared" si="1"/>
        <v>8501739</v>
      </c>
      <c r="Y48" s="31">
        <f t="shared" si="1"/>
        <v>-2117525</v>
      </c>
      <c r="Z48" s="32">
        <f>+IF(X48&lt;&gt;0,+(Y48/X48)*100,0)</f>
        <v>-24.906963151891631</v>
      </c>
      <c r="AA48" s="29">
        <f>SUM(AA35:AA47)</f>
        <v>34006903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6993472</v>
      </c>
      <c r="D49" s="39">
        <f t="shared" si="2"/>
        <v>0</v>
      </c>
      <c r="E49" s="40">
        <f t="shared" si="2"/>
        <v>10577358</v>
      </c>
      <c r="F49" s="41">
        <f t="shared" si="2"/>
        <v>10577358</v>
      </c>
      <c r="G49" s="41">
        <f t="shared" si="2"/>
        <v>5206486</v>
      </c>
      <c r="H49" s="41">
        <f t="shared" si="2"/>
        <v>257179</v>
      </c>
      <c r="I49" s="41">
        <f t="shared" si="2"/>
        <v>963092</v>
      </c>
      <c r="J49" s="41">
        <f t="shared" si="2"/>
        <v>6426757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6426757</v>
      </c>
      <c r="X49" s="41">
        <f t="shared" si="2"/>
        <v>2644323</v>
      </c>
      <c r="Y49" s="41">
        <f t="shared" si="2"/>
        <v>3782434</v>
      </c>
      <c r="Z49" s="42">
        <f>+IF(X49&lt;&gt;0,+(Y49/X49)*100,0)</f>
        <v>143.03978749948473</v>
      </c>
      <c r="AA49" s="39">
        <f>+AA33-AA48</f>
        <v>10577358</v>
      </c>
    </row>
    <row r="50" spans="1:27" x14ac:dyDescent="0.25">
      <c r="A50" s="43" t="s">
        <v>75</v>
      </c>
      <c r="B50" s="15" t="s">
        <v>32</v>
      </c>
      <c r="C50" s="20">
        <v>9387615</v>
      </c>
      <c r="D50" s="20"/>
      <c r="E50" s="21">
        <v>18274783</v>
      </c>
      <c r="F50" s="22">
        <v>18274783</v>
      </c>
      <c r="G50" s="22"/>
      <c r="H50" s="22"/>
      <c r="I50" s="22">
        <v>583628</v>
      </c>
      <c r="J50" s="22">
        <v>583628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583628</v>
      </c>
      <c r="X50" s="22">
        <v>4568697</v>
      </c>
      <c r="Y50" s="22">
        <v>-3985069</v>
      </c>
      <c r="Z50" s="23">
        <v>-87.225504339639954</v>
      </c>
      <c r="AA50" s="20">
        <v>18274783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16381087</v>
      </c>
      <c r="D52" s="48">
        <f t="shared" si="3"/>
        <v>0</v>
      </c>
      <c r="E52" s="49">
        <f t="shared" si="3"/>
        <v>28852141</v>
      </c>
      <c r="F52" s="50">
        <f t="shared" si="3"/>
        <v>28852141</v>
      </c>
      <c r="G52" s="50">
        <f t="shared" si="3"/>
        <v>5206486</v>
      </c>
      <c r="H52" s="50">
        <f t="shared" si="3"/>
        <v>257179</v>
      </c>
      <c r="I52" s="50">
        <f t="shared" si="3"/>
        <v>1546720</v>
      </c>
      <c r="J52" s="50">
        <f t="shared" si="3"/>
        <v>7010385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7010385</v>
      </c>
      <c r="X52" s="50">
        <f t="shared" si="3"/>
        <v>7213020</v>
      </c>
      <c r="Y52" s="50">
        <f t="shared" si="3"/>
        <v>-202635</v>
      </c>
      <c r="Z52" s="51">
        <f>+IF(X52&lt;&gt;0,+(Y52/X52)*100,0)</f>
        <v>-2.809294858464277</v>
      </c>
      <c r="AA52" s="48">
        <f>SUM(AA49:AA51)</f>
        <v>28852141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16381087</v>
      </c>
      <c r="D54" s="54">
        <f>+D52-D53</f>
        <v>0</v>
      </c>
      <c r="E54" s="55">
        <f t="shared" si="4"/>
        <v>28852141</v>
      </c>
      <c r="F54" s="56">
        <f t="shared" si="4"/>
        <v>28852141</v>
      </c>
      <c r="G54" s="56">
        <f t="shared" si="4"/>
        <v>5206486</v>
      </c>
      <c r="H54" s="56">
        <f t="shared" si="4"/>
        <v>257179</v>
      </c>
      <c r="I54" s="56">
        <f t="shared" si="4"/>
        <v>1546720</v>
      </c>
      <c r="J54" s="56">
        <f t="shared" si="4"/>
        <v>7010385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7010385</v>
      </c>
      <c r="X54" s="56">
        <f t="shared" si="4"/>
        <v>7213020</v>
      </c>
      <c r="Y54" s="56">
        <f t="shared" si="4"/>
        <v>-202635</v>
      </c>
      <c r="Z54" s="57">
        <f>+IF(X54&lt;&gt;0,+(Y54/X54)*100,0)</f>
        <v>-2.809294858464277</v>
      </c>
      <c r="AA54" s="54">
        <f>+AA52-AA53</f>
        <v>28852141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16381087</v>
      </c>
      <c r="D57" s="48">
        <f>SUM(D54:D56)</f>
        <v>0</v>
      </c>
      <c r="E57" s="49">
        <f t="shared" si="5"/>
        <v>28852141</v>
      </c>
      <c r="F57" s="50">
        <f t="shared" si="5"/>
        <v>28852141</v>
      </c>
      <c r="G57" s="50">
        <f t="shared" si="5"/>
        <v>5206486</v>
      </c>
      <c r="H57" s="50">
        <f t="shared" si="5"/>
        <v>257179</v>
      </c>
      <c r="I57" s="50">
        <f t="shared" si="5"/>
        <v>1546720</v>
      </c>
      <c r="J57" s="50">
        <f t="shared" si="5"/>
        <v>7010385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7010385</v>
      </c>
      <c r="X57" s="50">
        <f t="shared" si="5"/>
        <v>7213020</v>
      </c>
      <c r="Y57" s="50">
        <f t="shared" si="5"/>
        <v>-202635</v>
      </c>
      <c r="Z57" s="51">
        <f>+IF(X57&lt;&gt;0,+(Y57/X57)*100,0)</f>
        <v>-2.809294858464277</v>
      </c>
      <c r="AA57" s="48">
        <f>SUM(AA54:AA56)</f>
        <v>28852141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16381087</v>
      </c>
      <c r="D60" s="65">
        <f>SUM(D57:D59)</f>
        <v>0</v>
      </c>
      <c r="E60" s="66">
        <f t="shared" si="6"/>
        <v>28852141</v>
      </c>
      <c r="F60" s="67">
        <f t="shared" si="6"/>
        <v>28852141</v>
      </c>
      <c r="G60" s="67">
        <f t="shared" si="6"/>
        <v>5206486</v>
      </c>
      <c r="H60" s="67">
        <f t="shared" si="6"/>
        <v>257179</v>
      </c>
      <c r="I60" s="67">
        <f t="shared" si="6"/>
        <v>1546720</v>
      </c>
      <c r="J60" s="67">
        <f t="shared" si="6"/>
        <v>7010385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7010385</v>
      </c>
      <c r="X60" s="67">
        <f t="shared" si="6"/>
        <v>7213020</v>
      </c>
      <c r="Y60" s="67">
        <f t="shared" si="6"/>
        <v>-202635</v>
      </c>
      <c r="Z60" s="68">
        <f>+IF(X60&lt;&gt;0,+(Y60/X60)*100,0)</f>
        <v>-2.809294858464277</v>
      </c>
      <c r="AA60" s="65">
        <f>SUM(AA57:AA59)</f>
        <v>28852141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51230023</v>
      </c>
      <c r="D7" s="20"/>
      <c r="E7" s="21">
        <v>50177000</v>
      </c>
      <c r="F7" s="22">
        <v>50177000</v>
      </c>
      <c r="G7" s="22">
        <v>3756403</v>
      </c>
      <c r="H7" s="22">
        <v>3742259</v>
      </c>
      <c r="I7" s="22">
        <v>3561683</v>
      </c>
      <c r="J7" s="22">
        <v>11060345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11060345</v>
      </c>
      <c r="X7" s="22">
        <v>10594409</v>
      </c>
      <c r="Y7" s="22">
        <v>465936</v>
      </c>
      <c r="Z7" s="23">
        <v>4.3979423486482352</v>
      </c>
      <c r="AA7" s="20">
        <v>50177000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1643701</v>
      </c>
      <c r="D13" s="20"/>
      <c r="E13" s="21">
        <v>2195000</v>
      </c>
      <c r="F13" s="22">
        <v>2195000</v>
      </c>
      <c r="G13" s="22">
        <v>91751</v>
      </c>
      <c r="H13" s="22">
        <v>99115</v>
      </c>
      <c r="I13" s="22">
        <v>102167</v>
      </c>
      <c r="J13" s="22">
        <v>293033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293033</v>
      </c>
      <c r="X13" s="22">
        <v>473331</v>
      </c>
      <c r="Y13" s="22">
        <v>-180298</v>
      </c>
      <c r="Z13" s="23">
        <v>-38.091314534649115</v>
      </c>
      <c r="AA13" s="20">
        <v>2195000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113000</v>
      </c>
      <c r="F20" s="22">
        <v>113000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28251</v>
      </c>
      <c r="Y20" s="22">
        <v>-28251</v>
      </c>
      <c r="Z20" s="18">
        <v>-100</v>
      </c>
      <c r="AA20" s="20">
        <v>113000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9600</v>
      </c>
      <c r="D24" s="20"/>
      <c r="E24" s="21">
        <v>6000</v>
      </c>
      <c r="F24" s="22">
        <v>6000</v>
      </c>
      <c r="G24" s="22"/>
      <c r="H24" s="22"/>
      <c r="I24" s="22">
        <v>4742</v>
      </c>
      <c r="J24" s="22">
        <v>4742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4742</v>
      </c>
      <c r="X24" s="22">
        <v>1500</v>
      </c>
      <c r="Y24" s="22">
        <v>3242</v>
      </c>
      <c r="Z24" s="23">
        <v>216.13333333333333</v>
      </c>
      <c r="AA24" s="20">
        <v>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4342490</v>
      </c>
      <c r="D26" s="20"/>
      <c r="E26" s="21">
        <v>3693217</v>
      </c>
      <c r="F26" s="22">
        <v>3693217</v>
      </c>
      <c r="G26" s="22"/>
      <c r="H26" s="22"/>
      <c r="I26" s="22">
        <v>65217</v>
      </c>
      <c r="J26" s="22">
        <v>65217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65217</v>
      </c>
      <c r="X26" s="22">
        <v>923304</v>
      </c>
      <c r="Y26" s="22">
        <v>-858087</v>
      </c>
      <c r="Z26" s="23">
        <v>-92.936562605599022</v>
      </c>
      <c r="AA26" s="20">
        <v>3693217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1532313</v>
      </c>
      <c r="D29" s="20"/>
      <c r="E29" s="21">
        <v>1591000</v>
      </c>
      <c r="F29" s="22">
        <v>1591000</v>
      </c>
      <c r="G29" s="22">
        <v>129291</v>
      </c>
      <c r="H29" s="22">
        <v>128162</v>
      </c>
      <c r="I29" s="22">
        <v>127210</v>
      </c>
      <c r="J29" s="22">
        <v>384663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384663</v>
      </c>
      <c r="X29" s="22">
        <v>373585</v>
      </c>
      <c r="Y29" s="22">
        <v>11078</v>
      </c>
      <c r="Z29" s="23">
        <v>2.9653224835044236</v>
      </c>
      <c r="AA29" s="20">
        <v>1591000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58758127</v>
      </c>
      <c r="D33" s="29">
        <f t="shared" ref="D33:Y33" si="0">SUM(D6:D32)</f>
        <v>0</v>
      </c>
      <c r="E33" s="30">
        <f t="shared" si="0"/>
        <v>57775217</v>
      </c>
      <c r="F33" s="31">
        <f t="shared" si="0"/>
        <v>57775217</v>
      </c>
      <c r="G33" s="31">
        <f t="shared" si="0"/>
        <v>3977445</v>
      </c>
      <c r="H33" s="31">
        <f t="shared" si="0"/>
        <v>3969536</v>
      </c>
      <c r="I33" s="31">
        <f t="shared" si="0"/>
        <v>3861019</v>
      </c>
      <c r="J33" s="31">
        <f t="shared" si="0"/>
        <v>11808000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11808000</v>
      </c>
      <c r="X33" s="31">
        <f t="shared" si="0"/>
        <v>12394380</v>
      </c>
      <c r="Y33" s="31">
        <f t="shared" si="0"/>
        <v>-586380</v>
      </c>
      <c r="Z33" s="32">
        <f>+IF(X33&lt;&gt;0,+(Y33/X33)*100,0)</f>
        <v>-4.7310151859149068</v>
      </c>
      <c r="AA33" s="29">
        <f>SUM(AA6:AA32)</f>
        <v>57775217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7923520</v>
      </c>
      <c r="D35" s="20"/>
      <c r="E35" s="21">
        <v>8071000</v>
      </c>
      <c r="F35" s="22">
        <v>8071000</v>
      </c>
      <c r="G35" s="22">
        <v>673743</v>
      </c>
      <c r="H35" s="22">
        <v>655367</v>
      </c>
      <c r="I35" s="22">
        <v>602497</v>
      </c>
      <c r="J35" s="22">
        <v>1931607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1931607</v>
      </c>
      <c r="X35" s="22">
        <v>1819272</v>
      </c>
      <c r="Y35" s="22">
        <v>112335</v>
      </c>
      <c r="Z35" s="23">
        <v>6.17472263630727</v>
      </c>
      <c r="AA35" s="20">
        <v>8071000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11444061</v>
      </c>
      <c r="D38" s="20"/>
      <c r="E38" s="21">
        <v>15140000</v>
      </c>
      <c r="F38" s="22">
        <v>15140000</v>
      </c>
      <c r="G38" s="22">
        <v>205138</v>
      </c>
      <c r="H38" s="22">
        <v>806339</v>
      </c>
      <c r="I38" s="22">
        <v>780954</v>
      </c>
      <c r="J38" s="22">
        <v>1792431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1792431</v>
      </c>
      <c r="X38" s="22">
        <v>2468956</v>
      </c>
      <c r="Y38" s="22">
        <v>-676525</v>
      </c>
      <c r="Z38" s="23">
        <v>-27.401257859597333</v>
      </c>
      <c r="AA38" s="20">
        <v>15140000</v>
      </c>
    </row>
    <row r="39" spans="1:27" x14ac:dyDescent="0.25">
      <c r="A39" s="19" t="s">
        <v>65</v>
      </c>
      <c r="B39" s="15" t="s">
        <v>32</v>
      </c>
      <c r="C39" s="20">
        <v>5690050</v>
      </c>
      <c r="D39" s="20"/>
      <c r="E39" s="21">
        <v>4592000</v>
      </c>
      <c r="F39" s="22">
        <v>4592000</v>
      </c>
      <c r="G39" s="22">
        <v>382667</v>
      </c>
      <c r="H39" s="22"/>
      <c r="I39" s="22">
        <v>765334</v>
      </c>
      <c r="J39" s="22">
        <v>1148001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1148001</v>
      </c>
      <c r="X39" s="22">
        <v>1148001</v>
      </c>
      <c r="Y39" s="22"/>
      <c r="Z39" s="23"/>
      <c r="AA39" s="20">
        <v>4592000</v>
      </c>
    </row>
    <row r="40" spans="1:27" x14ac:dyDescent="0.25">
      <c r="A40" s="19" t="s">
        <v>66</v>
      </c>
      <c r="B40" s="15" t="s">
        <v>32</v>
      </c>
      <c r="C40" s="20">
        <v>4177143</v>
      </c>
      <c r="D40" s="20"/>
      <c r="E40" s="21">
        <v>4622000</v>
      </c>
      <c r="F40" s="22">
        <v>4622000</v>
      </c>
      <c r="G40" s="22">
        <v>385165</v>
      </c>
      <c r="H40" s="22"/>
      <c r="I40" s="22">
        <v>770330</v>
      </c>
      <c r="J40" s="22">
        <v>1155495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1155495</v>
      </c>
      <c r="X40" s="22">
        <v>1155495</v>
      </c>
      <c r="Y40" s="22"/>
      <c r="Z40" s="23"/>
      <c r="AA40" s="20">
        <v>4622000</v>
      </c>
    </row>
    <row r="41" spans="1:27" x14ac:dyDescent="0.25">
      <c r="A41" s="19" t="s">
        <v>40</v>
      </c>
      <c r="B41" s="15" t="s">
        <v>32</v>
      </c>
      <c r="C41" s="20">
        <v>3372656</v>
      </c>
      <c r="D41" s="20"/>
      <c r="E41" s="21">
        <v>3967000</v>
      </c>
      <c r="F41" s="22">
        <v>3967000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3967000</v>
      </c>
    </row>
    <row r="42" spans="1:27" x14ac:dyDescent="0.25">
      <c r="A42" s="19" t="s">
        <v>67</v>
      </c>
      <c r="B42" s="15" t="s">
        <v>32</v>
      </c>
      <c r="C42" s="20">
        <v>896656</v>
      </c>
      <c r="D42" s="20"/>
      <c r="E42" s="21">
        <v>1054000</v>
      </c>
      <c r="F42" s="22">
        <v>1054000</v>
      </c>
      <c r="G42" s="22"/>
      <c r="H42" s="22">
        <v>48971</v>
      </c>
      <c r="I42" s="22">
        <v>94122</v>
      </c>
      <c r="J42" s="22">
        <v>143093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143093</v>
      </c>
      <c r="X42" s="22">
        <v>183652</v>
      </c>
      <c r="Y42" s="22">
        <v>-40559</v>
      </c>
      <c r="Z42" s="23">
        <v>-22.084703678696666</v>
      </c>
      <c r="AA42" s="20">
        <v>1054000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4010793</v>
      </c>
      <c r="D45" s="20"/>
      <c r="E45" s="21">
        <v>5248000</v>
      </c>
      <c r="F45" s="22">
        <v>5248000</v>
      </c>
      <c r="G45" s="22">
        <v>382578</v>
      </c>
      <c r="H45" s="22">
        <v>43780</v>
      </c>
      <c r="I45" s="22">
        <v>381271</v>
      </c>
      <c r="J45" s="22">
        <v>807629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807629</v>
      </c>
      <c r="X45" s="22">
        <v>1129424</v>
      </c>
      <c r="Y45" s="22">
        <v>-321795</v>
      </c>
      <c r="Z45" s="23">
        <v>-28.491956962132907</v>
      </c>
      <c r="AA45" s="20">
        <v>5248000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5000</v>
      </c>
      <c r="F47" s="22">
        <v>5000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1251</v>
      </c>
      <c r="Y47" s="22">
        <v>-1251</v>
      </c>
      <c r="Z47" s="23">
        <v>-100</v>
      </c>
      <c r="AA47" s="20">
        <v>5000</v>
      </c>
    </row>
    <row r="48" spans="1:27" x14ac:dyDescent="0.25">
      <c r="A48" s="37" t="s">
        <v>73</v>
      </c>
      <c r="B48" s="28" t="s">
        <v>32</v>
      </c>
      <c r="C48" s="29">
        <f>SUM(C35:C47)</f>
        <v>37514879</v>
      </c>
      <c r="D48" s="29">
        <f t="shared" ref="D48:Y48" si="1">SUM(D35:D47)</f>
        <v>0</v>
      </c>
      <c r="E48" s="30">
        <f t="shared" si="1"/>
        <v>42699000</v>
      </c>
      <c r="F48" s="31">
        <f t="shared" si="1"/>
        <v>42699000</v>
      </c>
      <c r="G48" s="31">
        <f t="shared" si="1"/>
        <v>2029291</v>
      </c>
      <c r="H48" s="31">
        <f t="shared" si="1"/>
        <v>1554457</v>
      </c>
      <c r="I48" s="31">
        <f t="shared" si="1"/>
        <v>3394508</v>
      </c>
      <c r="J48" s="31">
        <f t="shared" si="1"/>
        <v>6978256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6978256</v>
      </c>
      <c r="X48" s="31">
        <f t="shared" si="1"/>
        <v>7906051</v>
      </c>
      <c r="Y48" s="31">
        <f t="shared" si="1"/>
        <v>-927795</v>
      </c>
      <c r="Z48" s="32">
        <f>+IF(X48&lt;&gt;0,+(Y48/X48)*100,0)</f>
        <v>-11.735251897565547</v>
      </c>
      <c r="AA48" s="29">
        <f>SUM(AA35:AA47)</f>
        <v>42699000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21243248</v>
      </c>
      <c r="D49" s="39">
        <f t="shared" si="2"/>
        <v>0</v>
      </c>
      <c r="E49" s="40">
        <f t="shared" si="2"/>
        <v>15076217</v>
      </c>
      <c r="F49" s="41">
        <f t="shared" si="2"/>
        <v>15076217</v>
      </c>
      <c r="G49" s="41">
        <f t="shared" si="2"/>
        <v>1948154</v>
      </c>
      <c r="H49" s="41">
        <f t="shared" si="2"/>
        <v>2415079</v>
      </c>
      <c r="I49" s="41">
        <f t="shared" si="2"/>
        <v>466511</v>
      </c>
      <c r="J49" s="41">
        <f t="shared" si="2"/>
        <v>4829744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4829744</v>
      </c>
      <c r="X49" s="41">
        <f t="shared" si="2"/>
        <v>4488329</v>
      </c>
      <c r="Y49" s="41">
        <f t="shared" si="2"/>
        <v>341415</v>
      </c>
      <c r="Z49" s="42">
        <f>+IF(X49&lt;&gt;0,+(Y49/X49)*100,0)</f>
        <v>7.6067284728904667</v>
      </c>
      <c r="AA49" s="39">
        <f>+AA33-AA48</f>
        <v>15076217</v>
      </c>
    </row>
    <row r="50" spans="1:27" x14ac:dyDescent="0.25">
      <c r="A50" s="43" t="s">
        <v>75</v>
      </c>
      <c r="B50" s="15" t="s">
        <v>32</v>
      </c>
      <c r="C50" s="20">
        <v>8652734</v>
      </c>
      <c r="D50" s="20"/>
      <c r="E50" s="21">
        <v>434783</v>
      </c>
      <c r="F50" s="22">
        <v>434783</v>
      </c>
      <c r="G50" s="22"/>
      <c r="H50" s="22"/>
      <c r="I50" s="22">
        <v>434783</v>
      </c>
      <c r="J50" s="22">
        <v>434783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434783</v>
      </c>
      <c r="X50" s="22">
        <v>108696</v>
      </c>
      <c r="Y50" s="22">
        <v>326087</v>
      </c>
      <c r="Z50" s="23">
        <v>299.99908000294397</v>
      </c>
      <c r="AA50" s="20">
        <v>434783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29895982</v>
      </c>
      <c r="D52" s="48">
        <f t="shared" si="3"/>
        <v>0</v>
      </c>
      <c r="E52" s="49">
        <f t="shared" si="3"/>
        <v>15511000</v>
      </c>
      <c r="F52" s="50">
        <f t="shared" si="3"/>
        <v>15511000</v>
      </c>
      <c r="G52" s="50">
        <f t="shared" si="3"/>
        <v>1948154</v>
      </c>
      <c r="H52" s="50">
        <f t="shared" si="3"/>
        <v>2415079</v>
      </c>
      <c r="I52" s="50">
        <f t="shared" si="3"/>
        <v>901294</v>
      </c>
      <c r="J52" s="50">
        <f t="shared" si="3"/>
        <v>5264527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5264527</v>
      </c>
      <c r="X52" s="50">
        <f t="shared" si="3"/>
        <v>4597025</v>
      </c>
      <c r="Y52" s="50">
        <f t="shared" si="3"/>
        <v>667502</v>
      </c>
      <c r="Z52" s="51">
        <f>+IF(X52&lt;&gt;0,+(Y52/X52)*100,0)</f>
        <v>14.520303892191144</v>
      </c>
      <c r="AA52" s="48">
        <f>SUM(AA49:AA51)</f>
        <v>15511000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29895982</v>
      </c>
      <c r="D54" s="54">
        <f>+D52-D53</f>
        <v>0</v>
      </c>
      <c r="E54" s="55">
        <f t="shared" si="4"/>
        <v>15511000</v>
      </c>
      <c r="F54" s="56">
        <f t="shared" si="4"/>
        <v>15511000</v>
      </c>
      <c r="G54" s="56">
        <f t="shared" si="4"/>
        <v>1948154</v>
      </c>
      <c r="H54" s="56">
        <f t="shared" si="4"/>
        <v>2415079</v>
      </c>
      <c r="I54" s="56">
        <f t="shared" si="4"/>
        <v>901294</v>
      </c>
      <c r="J54" s="56">
        <f t="shared" si="4"/>
        <v>5264527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5264527</v>
      </c>
      <c r="X54" s="56">
        <f t="shared" si="4"/>
        <v>4597025</v>
      </c>
      <c r="Y54" s="56">
        <f t="shared" si="4"/>
        <v>667502</v>
      </c>
      <c r="Z54" s="57">
        <f>+IF(X54&lt;&gt;0,+(Y54/X54)*100,0)</f>
        <v>14.520303892191144</v>
      </c>
      <c r="AA54" s="54">
        <f>+AA52-AA53</f>
        <v>15511000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29895982</v>
      </c>
      <c r="D57" s="48">
        <f>SUM(D54:D56)</f>
        <v>0</v>
      </c>
      <c r="E57" s="49">
        <f t="shared" si="5"/>
        <v>15511000</v>
      </c>
      <c r="F57" s="50">
        <f t="shared" si="5"/>
        <v>15511000</v>
      </c>
      <c r="G57" s="50">
        <f t="shared" si="5"/>
        <v>1948154</v>
      </c>
      <c r="H57" s="50">
        <f t="shared" si="5"/>
        <v>2415079</v>
      </c>
      <c r="I57" s="50">
        <f t="shared" si="5"/>
        <v>901294</v>
      </c>
      <c r="J57" s="50">
        <f t="shared" si="5"/>
        <v>5264527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5264527</v>
      </c>
      <c r="X57" s="50">
        <f t="shared" si="5"/>
        <v>4597025</v>
      </c>
      <c r="Y57" s="50">
        <f t="shared" si="5"/>
        <v>667502</v>
      </c>
      <c r="Z57" s="51">
        <f>+IF(X57&lt;&gt;0,+(Y57/X57)*100,0)</f>
        <v>14.520303892191144</v>
      </c>
      <c r="AA57" s="48">
        <f>SUM(AA54:AA56)</f>
        <v>15511000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29895982</v>
      </c>
      <c r="D60" s="65">
        <f>SUM(D57:D59)</f>
        <v>0</v>
      </c>
      <c r="E60" s="66">
        <f t="shared" si="6"/>
        <v>15511000</v>
      </c>
      <c r="F60" s="67">
        <f t="shared" si="6"/>
        <v>15511000</v>
      </c>
      <c r="G60" s="67">
        <f t="shared" si="6"/>
        <v>1948154</v>
      </c>
      <c r="H60" s="67">
        <f t="shared" si="6"/>
        <v>2415079</v>
      </c>
      <c r="I60" s="67">
        <f t="shared" si="6"/>
        <v>901294</v>
      </c>
      <c r="J60" s="67">
        <f t="shared" si="6"/>
        <v>5264527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5264527</v>
      </c>
      <c r="X60" s="67">
        <f t="shared" si="6"/>
        <v>4597025</v>
      </c>
      <c r="Y60" s="67">
        <f t="shared" si="6"/>
        <v>667502</v>
      </c>
      <c r="Z60" s="68">
        <f>+IF(X60&lt;&gt;0,+(Y60/X60)*100,0)</f>
        <v>14.520303892191144</v>
      </c>
      <c r="AA60" s="65">
        <f>SUM(AA57:AA59)</f>
        <v>15511000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202561908</v>
      </c>
      <c r="D7" s="20"/>
      <c r="E7" s="21">
        <v>199665444</v>
      </c>
      <c r="F7" s="22">
        <v>199665444</v>
      </c>
      <c r="G7" s="22">
        <v>2812576</v>
      </c>
      <c r="H7" s="22">
        <v>14190706</v>
      </c>
      <c r="I7" s="22">
        <v>15663575</v>
      </c>
      <c r="J7" s="22">
        <v>32666857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32666857</v>
      </c>
      <c r="X7" s="22">
        <v>49916361</v>
      </c>
      <c r="Y7" s="22">
        <v>-17249504</v>
      </c>
      <c r="Z7" s="23">
        <v>-34.556813947234652</v>
      </c>
      <c r="AA7" s="20">
        <v>199665444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5815043</v>
      </c>
      <c r="D13" s="20"/>
      <c r="E13" s="21">
        <v>5678988</v>
      </c>
      <c r="F13" s="22">
        <v>5678988</v>
      </c>
      <c r="G13" s="22">
        <v>486692</v>
      </c>
      <c r="H13" s="22">
        <v>411343</v>
      </c>
      <c r="I13" s="22">
        <v>503835</v>
      </c>
      <c r="J13" s="22">
        <v>1401870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1401870</v>
      </c>
      <c r="X13" s="22">
        <v>1419747</v>
      </c>
      <c r="Y13" s="22">
        <v>-17877</v>
      </c>
      <c r="Z13" s="23">
        <v>-1.2591680066941504</v>
      </c>
      <c r="AA13" s="20">
        <v>5678988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6570833</v>
      </c>
      <c r="D20" s="20"/>
      <c r="E20" s="21">
        <v>2775732</v>
      </c>
      <c r="F20" s="22">
        <v>2775732</v>
      </c>
      <c r="G20" s="22">
        <v>26833</v>
      </c>
      <c r="H20" s="22">
        <v>222525</v>
      </c>
      <c r="I20" s="22">
        <v>349251</v>
      </c>
      <c r="J20" s="22">
        <v>598609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598609</v>
      </c>
      <c r="X20" s="22">
        <v>693933</v>
      </c>
      <c r="Y20" s="22">
        <v>-95324</v>
      </c>
      <c r="Z20" s="18">
        <v>-13.736772858474811</v>
      </c>
      <c r="AA20" s="20">
        <v>2775732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15017748</v>
      </c>
      <c r="D26" s="20"/>
      <c r="E26" s="21">
        <v>16103639</v>
      </c>
      <c r="F26" s="22">
        <v>16103639</v>
      </c>
      <c r="G26" s="22">
        <v>6709913</v>
      </c>
      <c r="H26" s="22"/>
      <c r="I26" s="22"/>
      <c r="J26" s="22">
        <v>6709913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6709913</v>
      </c>
      <c r="X26" s="22">
        <v>5385233</v>
      </c>
      <c r="Y26" s="22">
        <v>1324680</v>
      </c>
      <c r="Z26" s="23">
        <v>24.598378565978482</v>
      </c>
      <c r="AA26" s="20">
        <v>16103639</v>
      </c>
    </row>
    <row r="27" spans="1:27" x14ac:dyDescent="0.25">
      <c r="A27" s="19" t="s">
        <v>40</v>
      </c>
      <c r="B27" s="15" t="s">
        <v>32</v>
      </c>
      <c r="C27" s="20">
        <v>717688</v>
      </c>
      <c r="D27" s="20"/>
      <c r="E27" s="21">
        <v>661872</v>
      </c>
      <c r="F27" s="22">
        <v>661872</v>
      </c>
      <c r="G27" s="22">
        <v>57827</v>
      </c>
      <c r="H27" s="22">
        <v>57180</v>
      </c>
      <c r="I27" s="22">
        <v>57340</v>
      </c>
      <c r="J27" s="22">
        <v>172347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172347</v>
      </c>
      <c r="X27" s="22">
        <v>165468</v>
      </c>
      <c r="Y27" s="22">
        <v>6879</v>
      </c>
      <c r="Z27" s="23">
        <v>4.1572992965407209</v>
      </c>
      <c r="AA27" s="20">
        <v>661872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10021539</v>
      </c>
      <c r="D29" s="20"/>
      <c r="E29" s="21">
        <v>11916960</v>
      </c>
      <c r="F29" s="22">
        <v>11916960</v>
      </c>
      <c r="G29" s="22">
        <v>1134192</v>
      </c>
      <c r="H29" s="22">
        <v>931155</v>
      </c>
      <c r="I29" s="22">
        <v>980653</v>
      </c>
      <c r="J29" s="22">
        <v>3046000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3046000</v>
      </c>
      <c r="X29" s="22">
        <v>2979240</v>
      </c>
      <c r="Y29" s="22">
        <v>66760</v>
      </c>
      <c r="Z29" s="23">
        <v>2.2408399457579784</v>
      </c>
      <c r="AA29" s="20">
        <v>11916960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1691995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242396754</v>
      </c>
      <c r="D33" s="29">
        <f t="shared" ref="D33:Y33" si="0">SUM(D6:D32)</f>
        <v>0</v>
      </c>
      <c r="E33" s="30">
        <f t="shared" si="0"/>
        <v>236802635</v>
      </c>
      <c r="F33" s="31">
        <f t="shared" si="0"/>
        <v>236802635</v>
      </c>
      <c r="G33" s="31">
        <f t="shared" si="0"/>
        <v>11228033</v>
      </c>
      <c r="H33" s="31">
        <f t="shared" si="0"/>
        <v>15812909</v>
      </c>
      <c r="I33" s="31">
        <f t="shared" si="0"/>
        <v>17554654</v>
      </c>
      <c r="J33" s="31">
        <f t="shared" si="0"/>
        <v>44595596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44595596</v>
      </c>
      <c r="X33" s="31">
        <f t="shared" si="0"/>
        <v>60559982</v>
      </c>
      <c r="Y33" s="31">
        <f t="shared" si="0"/>
        <v>-15964386</v>
      </c>
      <c r="Z33" s="32">
        <f>+IF(X33&lt;&gt;0,+(Y33/X33)*100,0)</f>
        <v>-26.361279301569144</v>
      </c>
      <c r="AA33" s="29">
        <f>SUM(AA6:AA32)</f>
        <v>236802635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26899923</v>
      </c>
      <c r="D35" s="20"/>
      <c r="E35" s="21">
        <v>28477358</v>
      </c>
      <c r="F35" s="22">
        <v>28477358</v>
      </c>
      <c r="G35" s="22">
        <v>2597319</v>
      </c>
      <c r="H35" s="22">
        <v>2570453</v>
      </c>
      <c r="I35" s="22">
        <v>2602215</v>
      </c>
      <c r="J35" s="22">
        <v>7769987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7769987</v>
      </c>
      <c r="X35" s="22">
        <v>6816045</v>
      </c>
      <c r="Y35" s="22">
        <v>953942</v>
      </c>
      <c r="Z35" s="23">
        <v>13.995535534169742</v>
      </c>
      <c r="AA35" s="20">
        <v>28477358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67170919</v>
      </c>
      <c r="D38" s="20"/>
      <c r="E38" s="21">
        <v>86926572</v>
      </c>
      <c r="F38" s="22">
        <v>86926572</v>
      </c>
      <c r="G38" s="22">
        <v>423706</v>
      </c>
      <c r="H38" s="22">
        <v>10793916</v>
      </c>
      <c r="I38" s="22">
        <v>8944790</v>
      </c>
      <c r="J38" s="22">
        <v>20162412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20162412</v>
      </c>
      <c r="X38" s="22">
        <v>21942434</v>
      </c>
      <c r="Y38" s="22">
        <v>-1780022</v>
      </c>
      <c r="Z38" s="23">
        <v>-8.1122358622566679</v>
      </c>
      <c r="AA38" s="20">
        <v>86926572</v>
      </c>
    </row>
    <row r="39" spans="1:27" x14ac:dyDescent="0.25">
      <c r="A39" s="19" t="s">
        <v>65</v>
      </c>
      <c r="B39" s="15" t="s">
        <v>32</v>
      </c>
      <c r="C39" s="20">
        <v>8515529</v>
      </c>
      <c r="D39" s="20"/>
      <c r="E39" s="21">
        <v>1429242</v>
      </c>
      <c r="F39" s="22">
        <v>1429242</v>
      </c>
      <c r="G39" s="22"/>
      <c r="H39" s="22">
        <v>886601</v>
      </c>
      <c r="I39" s="22">
        <v>443300</v>
      </c>
      <c r="J39" s="22">
        <v>1329901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1329901</v>
      </c>
      <c r="X39" s="22">
        <v>357312</v>
      </c>
      <c r="Y39" s="22">
        <v>972589</v>
      </c>
      <c r="Z39" s="23">
        <v>272.19600797062509</v>
      </c>
      <c r="AA39" s="20">
        <v>1429242</v>
      </c>
    </row>
    <row r="40" spans="1:27" x14ac:dyDescent="0.25">
      <c r="A40" s="19" t="s">
        <v>66</v>
      </c>
      <c r="B40" s="15" t="s">
        <v>32</v>
      </c>
      <c r="C40" s="20">
        <v>30020043</v>
      </c>
      <c r="D40" s="20"/>
      <c r="E40" s="21">
        <v>29740887</v>
      </c>
      <c r="F40" s="22">
        <v>29740887</v>
      </c>
      <c r="G40" s="22"/>
      <c r="H40" s="22">
        <v>5248054</v>
      </c>
      <c r="I40" s="22">
        <v>2539384</v>
      </c>
      <c r="J40" s="22">
        <v>7787438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7787438</v>
      </c>
      <c r="X40" s="22">
        <v>7435278</v>
      </c>
      <c r="Y40" s="22">
        <v>352160</v>
      </c>
      <c r="Z40" s="23">
        <v>4.7363393809888477</v>
      </c>
      <c r="AA40" s="20">
        <v>29740887</v>
      </c>
    </row>
    <row r="41" spans="1:27" x14ac:dyDescent="0.25">
      <c r="A41" s="19" t="s">
        <v>40</v>
      </c>
      <c r="B41" s="15" t="s">
        <v>32</v>
      </c>
      <c r="C41" s="20">
        <v>1633854</v>
      </c>
      <c r="D41" s="20"/>
      <c r="E41" s="21">
        <v>1296016</v>
      </c>
      <c r="F41" s="22">
        <v>1296016</v>
      </c>
      <c r="G41" s="22">
        <v>108002</v>
      </c>
      <c r="H41" s="22">
        <v>108002</v>
      </c>
      <c r="I41" s="22">
        <v>108002</v>
      </c>
      <c r="J41" s="22">
        <v>324006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324006</v>
      </c>
      <c r="X41" s="22">
        <v>338322</v>
      </c>
      <c r="Y41" s="22">
        <v>-14316</v>
      </c>
      <c r="Z41" s="23">
        <v>-4.2314717931438093</v>
      </c>
      <c r="AA41" s="20">
        <v>1296016</v>
      </c>
    </row>
    <row r="42" spans="1:27" x14ac:dyDescent="0.25">
      <c r="A42" s="19" t="s">
        <v>67</v>
      </c>
      <c r="B42" s="15" t="s">
        <v>32</v>
      </c>
      <c r="C42" s="20">
        <v>5860298</v>
      </c>
      <c r="D42" s="20"/>
      <c r="E42" s="21">
        <v>9068562</v>
      </c>
      <c r="F42" s="22">
        <v>9068562</v>
      </c>
      <c r="G42" s="22"/>
      <c r="H42" s="22">
        <v>169207</v>
      </c>
      <c r="I42" s="22">
        <v>252204</v>
      </c>
      <c r="J42" s="22">
        <v>421411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421411</v>
      </c>
      <c r="X42" s="22">
        <v>3247102</v>
      </c>
      <c r="Y42" s="22">
        <v>-2825691</v>
      </c>
      <c r="Z42" s="23">
        <v>-87.021935251803001</v>
      </c>
      <c r="AA42" s="20">
        <v>9068562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4363822</v>
      </c>
      <c r="D44" s="20"/>
      <c r="E44" s="21">
        <v>3168780</v>
      </c>
      <c r="F44" s="22">
        <v>3168780</v>
      </c>
      <c r="G44" s="22">
        <v>673</v>
      </c>
      <c r="H44" s="22">
        <v>38324</v>
      </c>
      <c r="I44" s="22">
        <v>4661</v>
      </c>
      <c r="J44" s="22">
        <v>43658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43658</v>
      </c>
      <c r="X44" s="22">
        <v>792189</v>
      </c>
      <c r="Y44" s="22">
        <v>-748531</v>
      </c>
      <c r="Z44" s="23">
        <v>-94.488941401609978</v>
      </c>
      <c r="AA44" s="20">
        <v>3168780</v>
      </c>
    </row>
    <row r="45" spans="1:27" x14ac:dyDescent="0.25">
      <c r="A45" s="19" t="s">
        <v>70</v>
      </c>
      <c r="B45" s="15" t="s">
        <v>32</v>
      </c>
      <c r="C45" s="20">
        <v>2006155</v>
      </c>
      <c r="D45" s="20"/>
      <c r="E45" s="21">
        <v>2090659</v>
      </c>
      <c r="F45" s="22">
        <v>2090659</v>
      </c>
      <c r="G45" s="22">
        <v>538569</v>
      </c>
      <c r="H45" s="22">
        <v>126257</v>
      </c>
      <c r="I45" s="22">
        <v>118169</v>
      </c>
      <c r="J45" s="22">
        <v>782995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782995</v>
      </c>
      <c r="X45" s="22">
        <v>688191</v>
      </c>
      <c r="Y45" s="22">
        <v>94804</v>
      </c>
      <c r="Z45" s="23">
        <v>13.775826769021974</v>
      </c>
      <c r="AA45" s="20">
        <v>2090659</v>
      </c>
    </row>
    <row r="46" spans="1:27" x14ac:dyDescent="0.25">
      <c r="A46" s="19" t="s">
        <v>71</v>
      </c>
      <c r="B46" s="15" t="s">
        <v>32</v>
      </c>
      <c r="C46" s="20">
        <v>38955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18025926</v>
      </c>
      <c r="D47" s="20"/>
      <c r="E47" s="21">
        <v>20347860</v>
      </c>
      <c r="F47" s="22">
        <v>20347860</v>
      </c>
      <c r="G47" s="22"/>
      <c r="H47" s="22">
        <v>3019339</v>
      </c>
      <c r="I47" s="22">
        <v>-2608447</v>
      </c>
      <c r="J47" s="22">
        <v>410892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410892</v>
      </c>
      <c r="X47" s="22">
        <v>5086965</v>
      </c>
      <c r="Y47" s="22">
        <v>-4676073</v>
      </c>
      <c r="Z47" s="23">
        <v>-91.922649359686972</v>
      </c>
      <c r="AA47" s="20">
        <v>20347860</v>
      </c>
    </row>
    <row r="48" spans="1:27" x14ac:dyDescent="0.25">
      <c r="A48" s="37" t="s">
        <v>73</v>
      </c>
      <c r="B48" s="28" t="s">
        <v>32</v>
      </c>
      <c r="C48" s="29">
        <f>SUM(C35:C47)</f>
        <v>164535424</v>
      </c>
      <c r="D48" s="29">
        <f t="shared" ref="D48:Y48" si="1">SUM(D35:D47)</f>
        <v>0</v>
      </c>
      <c r="E48" s="30">
        <f t="shared" si="1"/>
        <v>182545936</v>
      </c>
      <c r="F48" s="31">
        <f t="shared" si="1"/>
        <v>182545936</v>
      </c>
      <c r="G48" s="31">
        <f t="shared" si="1"/>
        <v>3668269</v>
      </c>
      <c r="H48" s="31">
        <f t="shared" si="1"/>
        <v>22960153</v>
      </c>
      <c r="I48" s="31">
        <f t="shared" si="1"/>
        <v>12404278</v>
      </c>
      <c r="J48" s="31">
        <f t="shared" si="1"/>
        <v>39032700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39032700</v>
      </c>
      <c r="X48" s="31">
        <f t="shared" si="1"/>
        <v>46703838</v>
      </c>
      <c r="Y48" s="31">
        <f t="shared" si="1"/>
        <v>-7671138</v>
      </c>
      <c r="Z48" s="32">
        <f>+IF(X48&lt;&gt;0,+(Y48/X48)*100,0)</f>
        <v>-16.425069819743722</v>
      </c>
      <c r="AA48" s="29">
        <f>SUM(AA35:AA47)</f>
        <v>182545936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77861330</v>
      </c>
      <c r="D49" s="39">
        <f t="shared" si="2"/>
        <v>0</v>
      </c>
      <c r="E49" s="40">
        <f t="shared" si="2"/>
        <v>54256699</v>
      </c>
      <c r="F49" s="41">
        <f t="shared" si="2"/>
        <v>54256699</v>
      </c>
      <c r="G49" s="41">
        <f t="shared" si="2"/>
        <v>7559764</v>
      </c>
      <c r="H49" s="41">
        <f t="shared" si="2"/>
        <v>-7147244</v>
      </c>
      <c r="I49" s="41">
        <f t="shared" si="2"/>
        <v>5150376</v>
      </c>
      <c r="J49" s="41">
        <f t="shared" si="2"/>
        <v>5562896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5562896</v>
      </c>
      <c r="X49" s="41">
        <f t="shared" si="2"/>
        <v>13856144</v>
      </c>
      <c r="Y49" s="41">
        <f t="shared" si="2"/>
        <v>-8293248</v>
      </c>
      <c r="Z49" s="42">
        <f>+IF(X49&lt;&gt;0,+(Y49/X49)*100,0)</f>
        <v>-59.852495759281943</v>
      </c>
      <c r="AA49" s="39">
        <f>+AA33-AA48</f>
        <v>54256699</v>
      </c>
    </row>
    <row r="50" spans="1:27" x14ac:dyDescent="0.25">
      <c r="A50" s="43" t="s">
        <v>75</v>
      </c>
      <c r="B50" s="15" t="s">
        <v>32</v>
      </c>
      <c r="C50" s="20">
        <v>1344119</v>
      </c>
      <c r="D50" s="20"/>
      <c r="E50" s="21">
        <v>7626410</v>
      </c>
      <c r="F50" s="22">
        <v>8221803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1999615</v>
      </c>
      <c r="Y50" s="22">
        <v>-1951855</v>
      </c>
      <c r="Z50" s="23">
        <v>-97.611540221492632</v>
      </c>
      <c r="AA50" s="20">
        <v>8221803</v>
      </c>
    </row>
    <row r="51" spans="1:27" x14ac:dyDescent="0.25">
      <c r="A51" s="43" t="s">
        <v>76</v>
      </c>
      <c r="B51" s="15" t="s">
        <v>32</v>
      </c>
      <c r="C51" s="44">
        <v>1601571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80807020</v>
      </c>
      <c r="D52" s="48">
        <f t="shared" si="3"/>
        <v>0</v>
      </c>
      <c r="E52" s="49">
        <f t="shared" si="3"/>
        <v>61883109</v>
      </c>
      <c r="F52" s="50">
        <f t="shared" si="3"/>
        <v>62478502</v>
      </c>
      <c r="G52" s="50">
        <f t="shared" si="3"/>
        <v>7559764</v>
      </c>
      <c r="H52" s="50">
        <f t="shared" si="3"/>
        <v>-7147244</v>
      </c>
      <c r="I52" s="50">
        <f t="shared" si="3"/>
        <v>5198136</v>
      </c>
      <c r="J52" s="50">
        <f t="shared" si="3"/>
        <v>5610656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5610656</v>
      </c>
      <c r="X52" s="50">
        <f t="shared" si="3"/>
        <v>15855759</v>
      </c>
      <c r="Y52" s="50">
        <f t="shared" si="3"/>
        <v>-10245103</v>
      </c>
      <c r="Z52" s="51">
        <f>+IF(X52&lt;&gt;0,+(Y52/X52)*100,0)</f>
        <v>-64.614396573509978</v>
      </c>
      <c r="AA52" s="48">
        <f>SUM(AA49:AA51)</f>
        <v>62478502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80807020</v>
      </c>
      <c r="D54" s="54">
        <f>+D52-D53</f>
        <v>0</v>
      </c>
      <c r="E54" s="55">
        <f t="shared" si="4"/>
        <v>61883109</v>
      </c>
      <c r="F54" s="56">
        <f t="shared" si="4"/>
        <v>62478502</v>
      </c>
      <c r="G54" s="56">
        <f t="shared" si="4"/>
        <v>7559764</v>
      </c>
      <c r="H54" s="56">
        <f t="shared" si="4"/>
        <v>-7147244</v>
      </c>
      <c r="I54" s="56">
        <f t="shared" si="4"/>
        <v>5198136</v>
      </c>
      <c r="J54" s="56">
        <f t="shared" si="4"/>
        <v>5610656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5610656</v>
      </c>
      <c r="X54" s="56">
        <f t="shared" si="4"/>
        <v>15855759</v>
      </c>
      <c r="Y54" s="56">
        <f t="shared" si="4"/>
        <v>-10245103</v>
      </c>
      <c r="Z54" s="57">
        <f>+IF(X54&lt;&gt;0,+(Y54/X54)*100,0)</f>
        <v>-64.614396573509978</v>
      </c>
      <c r="AA54" s="54">
        <f>+AA52-AA53</f>
        <v>62478502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80807020</v>
      </c>
      <c r="D57" s="48">
        <f>SUM(D54:D56)</f>
        <v>0</v>
      </c>
      <c r="E57" s="49">
        <f t="shared" si="5"/>
        <v>61883109</v>
      </c>
      <c r="F57" s="50">
        <f t="shared" si="5"/>
        <v>62478502</v>
      </c>
      <c r="G57" s="50">
        <f t="shared" si="5"/>
        <v>7559764</v>
      </c>
      <c r="H57" s="50">
        <f t="shared" si="5"/>
        <v>-7147244</v>
      </c>
      <c r="I57" s="50">
        <f t="shared" si="5"/>
        <v>5198136</v>
      </c>
      <c r="J57" s="50">
        <f t="shared" si="5"/>
        <v>5610656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5610656</v>
      </c>
      <c r="X57" s="50">
        <f t="shared" si="5"/>
        <v>15855759</v>
      </c>
      <c r="Y57" s="50">
        <f t="shared" si="5"/>
        <v>-10245103</v>
      </c>
      <c r="Z57" s="51">
        <f>+IF(X57&lt;&gt;0,+(Y57/X57)*100,0)</f>
        <v>-64.614396573509978</v>
      </c>
      <c r="AA57" s="48">
        <f>SUM(AA54:AA56)</f>
        <v>62478502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80807020</v>
      </c>
      <c r="D60" s="65">
        <f>SUM(D57:D59)</f>
        <v>0</v>
      </c>
      <c r="E60" s="66">
        <f t="shared" si="6"/>
        <v>61883109</v>
      </c>
      <c r="F60" s="67">
        <f t="shared" si="6"/>
        <v>62478502</v>
      </c>
      <c r="G60" s="67">
        <f t="shared" si="6"/>
        <v>7559764</v>
      </c>
      <c r="H60" s="67">
        <f t="shared" si="6"/>
        <v>-7147244</v>
      </c>
      <c r="I60" s="67">
        <f t="shared" si="6"/>
        <v>5198136</v>
      </c>
      <c r="J60" s="67">
        <f t="shared" si="6"/>
        <v>5610656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5610656</v>
      </c>
      <c r="X60" s="67">
        <f t="shared" si="6"/>
        <v>15855759</v>
      </c>
      <c r="Y60" s="67">
        <f t="shared" si="6"/>
        <v>-10245103</v>
      </c>
      <c r="Z60" s="68">
        <f>+IF(X60&lt;&gt;0,+(Y60/X60)*100,0)</f>
        <v>-64.614396573509978</v>
      </c>
      <c r="AA60" s="65">
        <f>SUM(AA57:AA59)</f>
        <v>62478502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95517856</v>
      </c>
      <c r="D7" s="20"/>
      <c r="E7" s="21">
        <v>103604676</v>
      </c>
      <c r="F7" s="22">
        <v>103604676</v>
      </c>
      <c r="G7" s="22">
        <v>8319316</v>
      </c>
      <c r="H7" s="22">
        <v>6612643</v>
      </c>
      <c r="I7" s="22">
        <v>6866803</v>
      </c>
      <c r="J7" s="22">
        <v>21798762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21798762</v>
      </c>
      <c r="X7" s="22">
        <v>25901169</v>
      </c>
      <c r="Y7" s="22">
        <v>-4102407</v>
      </c>
      <c r="Z7" s="23">
        <v>-15.838694384797844</v>
      </c>
      <c r="AA7" s="20">
        <v>103604676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1669113</v>
      </c>
      <c r="D20" s="20"/>
      <c r="E20" s="21">
        <v>1321749</v>
      </c>
      <c r="F20" s="22">
        <v>1321749</v>
      </c>
      <c r="G20" s="22">
        <v>93340</v>
      </c>
      <c r="H20" s="22">
        <v>147387</v>
      </c>
      <c r="I20" s="22">
        <v>128553</v>
      </c>
      <c r="J20" s="22">
        <v>369280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369280</v>
      </c>
      <c r="X20" s="22">
        <v>330438</v>
      </c>
      <c r="Y20" s="22">
        <v>38842</v>
      </c>
      <c r="Z20" s="18">
        <v>11.754701335802784</v>
      </c>
      <c r="AA20" s="20">
        <v>1321749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2791</v>
      </c>
      <c r="D24" s="20"/>
      <c r="E24" s="21">
        <v>5400</v>
      </c>
      <c r="F24" s="22">
        <v>5400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1350</v>
      </c>
      <c r="Y24" s="22">
        <v>-1350</v>
      </c>
      <c r="Z24" s="23">
        <v>-100</v>
      </c>
      <c r="AA24" s="20">
        <v>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16181430</v>
      </c>
      <c r="D26" s="20"/>
      <c r="E26" s="21">
        <v>17264924</v>
      </c>
      <c r="F26" s="22">
        <v>17264924</v>
      </c>
      <c r="G26" s="22">
        <v>7015824</v>
      </c>
      <c r="H26" s="22">
        <v>33686</v>
      </c>
      <c r="I26" s="22">
        <v>29254</v>
      </c>
      <c r="J26" s="22">
        <v>7078764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7078764</v>
      </c>
      <c r="X26" s="22">
        <v>4316232</v>
      </c>
      <c r="Y26" s="22">
        <v>2762532</v>
      </c>
      <c r="Z26" s="23">
        <v>64.003325122467942</v>
      </c>
      <c r="AA26" s="20">
        <v>17264924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1724031</v>
      </c>
      <c r="D29" s="20"/>
      <c r="E29" s="21">
        <v>1704457</v>
      </c>
      <c r="F29" s="22">
        <v>1704457</v>
      </c>
      <c r="G29" s="22">
        <v>153875</v>
      </c>
      <c r="H29" s="22">
        <v>153103</v>
      </c>
      <c r="I29" s="22">
        <v>151217</v>
      </c>
      <c r="J29" s="22">
        <v>458195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458195</v>
      </c>
      <c r="X29" s="22">
        <v>426114</v>
      </c>
      <c r="Y29" s="22">
        <v>32081</v>
      </c>
      <c r="Z29" s="23">
        <v>7.5287364414217794</v>
      </c>
      <c r="AA29" s="20">
        <v>1704457</v>
      </c>
    </row>
    <row r="30" spans="1:27" x14ac:dyDescent="0.25">
      <c r="A30" s="19" t="s">
        <v>56</v>
      </c>
      <c r="B30" s="15" t="s">
        <v>32</v>
      </c>
      <c r="C30" s="20">
        <v>10154</v>
      </c>
      <c r="D30" s="20"/>
      <c r="E30" s="21">
        <v>150000</v>
      </c>
      <c r="F30" s="22">
        <v>150000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37500</v>
      </c>
      <c r="Y30" s="22">
        <v>-37500</v>
      </c>
      <c r="Z30" s="23">
        <v>-100</v>
      </c>
      <c r="AA30" s="20">
        <v>150000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116487855</v>
      </c>
      <c r="D33" s="29">
        <f t="shared" ref="D33:Y33" si="0">SUM(D6:D32)</f>
        <v>0</v>
      </c>
      <c r="E33" s="30">
        <f t="shared" si="0"/>
        <v>124051206</v>
      </c>
      <c r="F33" s="31">
        <f t="shared" si="0"/>
        <v>124051206</v>
      </c>
      <c r="G33" s="31">
        <f t="shared" si="0"/>
        <v>15582355</v>
      </c>
      <c r="H33" s="31">
        <f t="shared" si="0"/>
        <v>6946819</v>
      </c>
      <c r="I33" s="31">
        <f t="shared" si="0"/>
        <v>7175827</v>
      </c>
      <c r="J33" s="31">
        <f t="shared" si="0"/>
        <v>29705001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29705001</v>
      </c>
      <c r="X33" s="31">
        <f t="shared" si="0"/>
        <v>31012803</v>
      </c>
      <c r="Y33" s="31">
        <f t="shared" si="0"/>
        <v>-1307802</v>
      </c>
      <c r="Z33" s="32">
        <f>+IF(X33&lt;&gt;0,+(Y33/X33)*100,0)</f>
        <v>-4.2169745185560945</v>
      </c>
      <c r="AA33" s="29">
        <f>SUM(AA6:AA32)</f>
        <v>124051206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25341754</v>
      </c>
      <c r="D35" s="20"/>
      <c r="E35" s="21">
        <v>27579686</v>
      </c>
      <c r="F35" s="22">
        <v>27579686</v>
      </c>
      <c r="G35" s="22">
        <v>1574670</v>
      </c>
      <c r="H35" s="22">
        <v>1923710</v>
      </c>
      <c r="I35" s="22">
        <v>1971235</v>
      </c>
      <c r="J35" s="22">
        <v>5469615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5469615</v>
      </c>
      <c r="X35" s="22">
        <v>6894918</v>
      </c>
      <c r="Y35" s="22">
        <v>-1425303</v>
      </c>
      <c r="Z35" s="23">
        <v>-20.671790440437434</v>
      </c>
      <c r="AA35" s="20">
        <v>27579686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32879542</v>
      </c>
      <c r="D38" s="20"/>
      <c r="E38" s="21">
        <v>40730220</v>
      </c>
      <c r="F38" s="22">
        <v>40730220</v>
      </c>
      <c r="G38" s="22">
        <v>116169</v>
      </c>
      <c r="H38" s="22">
        <v>155248</v>
      </c>
      <c r="I38" s="22">
        <v>168002</v>
      </c>
      <c r="J38" s="22">
        <v>439419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439419</v>
      </c>
      <c r="X38" s="22">
        <v>10182558</v>
      </c>
      <c r="Y38" s="22">
        <v>-9743139</v>
      </c>
      <c r="Z38" s="23">
        <v>-95.684591239254431</v>
      </c>
      <c r="AA38" s="20">
        <v>40730220</v>
      </c>
    </row>
    <row r="39" spans="1:27" x14ac:dyDescent="0.25">
      <c r="A39" s="19" t="s">
        <v>65</v>
      </c>
      <c r="B39" s="15" t="s">
        <v>32</v>
      </c>
      <c r="C39" s="20">
        <v>1779906</v>
      </c>
      <c r="D39" s="20"/>
      <c r="E39" s="21">
        <v>674952</v>
      </c>
      <c r="F39" s="22">
        <v>674952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168738</v>
      </c>
      <c r="Y39" s="22">
        <v>-168738</v>
      </c>
      <c r="Z39" s="23">
        <v>-100</v>
      </c>
      <c r="AA39" s="20">
        <v>674952</v>
      </c>
    </row>
    <row r="40" spans="1:27" x14ac:dyDescent="0.25">
      <c r="A40" s="19" t="s">
        <v>66</v>
      </c>
      <c r="B40" s="15" t="s">
        <v>32</v>
      </c>
      <c r="C40" s="20">
        <v>17227932</v>
      </c>
      <c r="D40" s="20"/>
      <c r="E40" s="21">
        <v>18660768</v>
      </c>
      <c r="F40" s="22">
        <v>18660768</v>
      </c>
      <c r="G40" s="22"/>
      <c r="H40" s="22"/>
      <c r="I40" s="22">
        <v>4341247</v>
      </c>
      <c r="J40" s="22">
        <v>4341247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4341247</v>
      </c>
      <c r="X40" s="22">
        <v>4665198</v>
      </c>
      <c r="Y40" s="22">
        <v>-323951</v>
      </c>
      <c r="Z40" s="23">
        <v>-6.9439925165019787</v>
      </c>
      <c r="AA40" s="20">
        <v>18660768</v>
      </c>
    </row>
    <row r="41" spans="1:27" x14ac:dyDescent="0.25">
      <c r="A41" s="19" t="s">
        <v>40</v>
      </c>
      <c r="B41" s="15" t="s">
        <v>32</v>
      </c>
      <c r="C41" s="20">
        <v>36237</v>
      </c>
      <c r="D41" s="20"/>
      <c r="E41" s="21">
        <v>36269</v>
      </c>
      <c r="F41" s="22">
        <v>36269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9066</v>
      </c>
      <c r="Y41" s="22">
        <v>-9066</v>
      </c>
      <c r="Z41" s="23">
        <v>-100</v>
      </c>
      <c r="AA41" s="20">
        <v>36269</v>
      </c>
    </row>
    <row r="42" spans="1:27" x14ac:dyDescent="0.25">
      <c r="A42" s="19" t="s">
        <v>67</v>
      </c>
      <c r="B42" s="15" t="s">
        <v>32</v>
      </c>
      <c r="C42" s="20">
        <v>1828742</v>
      </c>
      <c r="D42" s="20"/>
      <c r="E42" s="21">
        <v>2758521</v>
      </c>
      <c r="F42" s="22">
        <v>2758521</v>
      </c>
      <c r="G42" s="22">
        <v>24274</v>
      </c>
      <c r="H42" s="22">
        <v>103046</v>
      </c>
      <c r="I42" s="22">
        <v>86042</v>
      </c>
      <c r="J42" s="22">
        <v>213362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213362</v>
      </c>
      <c r="X42" s="22">
        <v>689625</v>
      </c>
      <c r="Y42" s="22">
        <v>-476263</v>
      </c>
      <c r="Z42" s="23">
        <v>-69.061156425593623</v>
      </c>
      <c r="AA42" s="20">
        <v>2758521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8819745</v>
      </c>
      <c r="D44" s="20"/>
      <c r="E44" s="21">
        <v>10414499</v>
      </c>
      <c r="F44" s="22">
        <v>10414499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2603625</v>
      </c>
      <c r="Y44" s="22">
        <v>-2603625</v>
      </c>
      <c r="Z44" s="23">
        <v>-100</v>
      </c>
      <c r="AA44" s="20">
        <v>10414499</v>
      </c>
    </row>
    <row r="45" spans="1:27" x14ac:dyDescent="0.25">
      <c r="A45" s="19" t="s">
        <v>70</v>
      </c>
      <c r="B45" s="15" t="s">
        <v>32</v>
      </c>
      <c r="C45" s="20">
        <v>1166107</v>
      </c>
      <c r="D45" s="20"/>
      <c r="E45" s="21">
        <v>6395410</v>
      </c>
      <c r="F45" s="22">
        <v>6395410</v>
      </c>
      <c r="G45" s="22">
        <v>238711</v>
      </c>
      <c r="H45" s="22">
        <v>20450</v>
      </c>
      <c r="I45" s="22">
        <v>71719</v>
      </c>
      <c r="J45" s="22">
        <v>330880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330880</v>
      </c>
      <c r="X45" s="22">
        <v>1598856</v>
      </c>
      <c r="Y45" s="22">
        <v>-1267976</v>
      </c>
      <c r="Z45" s="23">
        <v>-79.305203220302516</v>
      </c>
      <c r="AA45" s="20">
        <v>6395410</v>
      </c>
    </row>
    <row r="46" spans="1:27" x14ac:dyDescent="0.25">
      <c r="A46" s="19" t="s">
        <v>71</v>
      </c>
      <c r="B46" s="15" t="s">
        <v>32</v>
      </c>
      <c r="C46" s="20">
        <v>1149600</v>
      </c>
      <c r="D46" s="20"/>
      <c r="E46" s="21">
        <v>552189</v>
      </c>
      <c r="F46" s="22">
        <v>552189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138048</v>
      </c>
      <c r="Y46" s="22">
        <v>-138048</v>
      </c>
      <c r="Z46" s="23">
        <v>-100</v>
      </c>
      <c r="AA46" s="20">
        <v>552189</v>
      </c>
    </row>
    <row r="47" spans="1:27" x14ac:dyDescent="0.25">
      <c r="A47" s="19" t="s">
        <v>72</v>
      </c>
      <c r="B47" s="15" t="s">
        <v>32</v>
      </c>
      <c r="C47" s="20">
        <v>7829353</v>
      </c>
      <c r="D47" s="20"/>
      <c r="E47" s="21">
        <v>9859025</v>
      </c>
      <c r="F47" s="22">
        <v>9859025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2464758</v>
      </c>
      <c r="Y47" s="22">
        <v>-2464758</v>
      </c>
      <c r="Z47" s="23">
        <v>-100</v>
      </c>
      <c r="AA47" s="20">
        <v>9859025</v>
      </c>
    </row>
    <row r="48" spans="1:27" x14ac:dyDescent="0.25">
      <c r="A48" s="37" t="s">
        <v>73</v>
      </c>
      <c r="B48" s="28" t="s">
        <v>32</v>
      </c>
      <c r="C48" s="29">
        <f>SUM(C35:C47)</f>
        <v>98058918</v>
      </c>
      <c r="D48" s="29">
        <f t="shared" ref="D48:Y48" si="1">SUM(D35:D47)</f>
        <v>0</v>
      </c>
      <c r="E48" s="30">
        <f t="shared" si="1"/>
        <v>117661539</v>
      </c>
      <c r="F48" s="31">
        <f t="shared" si="1"/>
        <v>117661539</v>
      </c>
      <c r="G48" s="31">
        <f t="shared" si="1"/>
        <v>1953824</v>
      </c>
      <c r="H48" s="31">
        <f t="shared" si="1"/>
        <v>2202454</v>
      </c>
      <c r="I48" s="31">
        <f t="shared" si="1"/>
        <v>6638245</v>
      </c>
      <c r="J48" s="31">
        <f t="shared" si="1"/>
        <v>10794523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10794523</v>
      </c>
      <c r="X48" s="31">
        <f t="shared" si="1"/>
        <v>29415390</v>
      </c>
      <c r="Y48" s="31">
        <f t="shared" si="1"/>
        <v>-18620867</v>
      </c>
      <c r="Z48" s="32">
        <f>+IF(X48&lt;&gt;0,+(Y48/X48)*100,0)</f>
        <v>-63.303145054340604</v>
      </c>
      <c r="AA48" s="29">
        <f>SUM(AA35:AA47)</f>
        <v>117661539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18428937</v>
      </c>
      <c r="D49" s="39">
        <f t="shared" si="2"/>
        <v>0</v>
      </c>
      <c r="E49" s="40">
        <f t="shared" si="2"/>
        <v>6389667</v>
      </c>
      <c r="F49" s="41">
        <f t="shared" si="2"/>
        <v>6389667</v>
      </c>
      <c r="G49" s="41">
        <f t="shared" si="2"/>
        <v>13628531</v>
      </c>
      <c r="H49" s="41">
        <f t="shared" si="2"/>
        <v>4744365</v>
      </c>
      <c r="I49" s="41">
        <f t="shared" si="2"/>
        <v>537582</v>
      </c>
      <c r="J49" s="41">
        <f t="shared" si="2"/>
        <v>18910478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18910478</v>
      </c>
      <c r="X49" s="41">
        <f t="shared" si="2"/>
        <v>1597413</v>
      </c>
      <c r="Y49" s="41">
        <f t="shared" si="2"/>
        <v>17313065</v>
      </c>
      <c r="Z49" s="42">
        <f>+IF(X49&lt;&gt;0,+(Y49/X49)*100,0)</f>
        <v>1083.8189622846439</v>
      </c>
      <c r="AA49" s="39">
        <f>+AA33-AA48</f>
        <v>6389667</v>
      </c>
    </row>
    <row r="50" spans="1:27" x14ac:dyDescent="0.25">
      <c r="A50" s="43" t="s">
        <v>75</v>
      </c>
      <c r="B50" s="15" t="s">
        <v>32</v>
      </c>
      <c r="C50" s="20">
        <v>7612810</v>
      </c>
      <c r="D50" s="20"/>
      <c r="E50" s="21">
        <v>11544000</v>
      </c>
      <c r="F50" s="22">
        <v>11544000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2886000</v>
      </c>
      <c r="Y50" s="22">
        <v>-2886000</v>
      </c>
      <c r="Z50" s="23">
        <v>-100</v>
      </c>
      <c r="AA50" s="20">
        <v>11544000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26041747</v>
      </c>
      <c r="D52" s="48">
        <f t="shared" si="3"/>
        <v>0</v>
      </c>
      <c r="E52" s="49">
        <f t="shared" si="3"/>
        <v>17933667</v>
      </c>
      <c r="F52" s="50">
        <f t="shared" si="3"/>
        <v>17933667</v>
      </c>
      <c r="G52" s="50">
        <f t="shared" si="3"/>
        <v>13628531</v>
      </c>
      <c r="H52" s="50">
        <f t="shared" si="3"/>
        <v>4744365</v>
      </c>
      <c r="I52" s="50">
        <f t="shared" si="3"/>
        <v>537582</v>
      </c>
      <c r="J52" s="50">
        <f t="shared" si="3"/>
        <v>18910478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18910478</v>
      </c>
      <c r="X52" s="50">
        <f t="shared" si="3"/>
        <v>4483413</v>
      </c>
      <c r="Y52" s="50">
        <f t="shared" si="3"/>
        <v>14427065</v>
      </c>
      <c r="Z52" s="51">
        <f>+IF(X52&lt;&gt;0,+(Y52/X52)*100,0)</f>
        <v>321.78755336615211</v>
      </c>
      <c r="AA52" s="48">
        <f>SUM(AA49:AA51)</f>
        <v>17933667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26041747</v>
      </c>
      <c r="D54" s="54">
        <f>+D52-D53</f>
        <v>0</v>
      </c>
      <c r="E54" s="55">
        <f t="shared" si="4"/>
        <v>17933667</v>
      </c>
      <c r="F54" s="56">
        <f t="shared" si="4"/>
        <v>17933667</v>
      </c>
      <c r="G54" s="56">
        <f t="shared" si="4"/>
        <v>13628531</v>
      </c>
      <c r="H54" s="56">
        <f t="shared" si="4"/>
        <v>4744365</v>
      </c>
      <c r="I54" s="56">
        <f t="shared" si="4"/>
        <v>537582</v>
      </c>
      <c r="J54" s="56">
        <f t="shared" si="4"/>
        <v>18910478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18910478</v>
      </c>
      <c r="X54" s="56">
        <f t="shared" si="4"/>
        <v>4483413</v>
      </c>
      <c r="Y54" s="56">
        <f t="shared" si="4"/>
        <v>14427065</v>
      </c>
      <c r="Z54" s="57">
        <f>+IF(X54&lt;&gt;0,+(Y54/X54)*100,0)</f>
        <v>321.78755336615211</v>
      </c>
      <c r="AA54" s="54">
        <f>+AA52-AA53</f>
        <v>17933667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26041747</v>
      </c>
      <c r="D57" s="48">
        <f>SUM(D54:D56)</f>
        <v>0</v>
      </c>
      <c r="E57" s="49">
        <f t="shared" si="5"/>
        <v>17933667</v>
      </c>
      <c r="F57" s="50">
        <f t="shared" si="5"/>
        <v>17933667</v>
      </c>
      <c r="G57" s="50">
        <f t="shared" si="5"/>
        <v>13628531</v>
      </c>
      <c r="H57" s="50">
        <f t="shared" si="5"/>
        <v>4744365</v>
      </c>
      <c r="I57" s="50">
        <f t="shared" si="5"/>
        <v>537582</v>
      </c>
      <c r="J57" s="50">
        <f t="shared" si="5"/>
        <v>18910478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18910478</v>
      </c>
      <c r="X57" s="50">
        <f t="shared" si="5"/>
        <v>4483413</v>
      </c>
      <c r="Y57" s="50">
        <f t="shared" si="5"/>
        <v>14427065</v>
      </c>
      <c r="Z57" s="51">
        <f>+IF(X57&lt;&gt;0,+(Y57/X57)*100,0)</f>
        <v>321.78755336615211</v>
      </c>
      <c r="AA57" s="48">
        <f>SUM(AA54:AA56)</f>
        <v>17933667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26041747</v>
      </c>
      <c r="D60" s="65">
        <f>SUM(D57:D59)</f>
        <v>0</v>
      </c>
      <c r="E60" s="66">
        <f t="shared" si="6"/>
        <v>17933667</v>
      </c>
      <c r="F60" s="67">
        <f t="shared" si="6"/>
        <v>17933667</v>
      </c>
      <c r="G60" s="67">
        <f t="shared" si="6"/>
        <v>13628531</v>
      </c>
      <c r="H60" s="67">
        <f t="shared" si="6"/>
        <v>4744365</v>
      </c>
      <c r="I60" s="67">
        <f t="shared" si="6"/>
        <v>537582</v>
      </c>
      <c r="J60" s="67">
        <f t="shared" si="6"/>
        <v>18910478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18910478</v>
      </c>
      <c r="X60" s="67">
        <f t="shared" si="6"/>
        <v>4483413</v>
      </c>
      <c r="Y60" s="67">
        <f t="shared" si="6"/>
        <v>14427065</v>
      </c>
      <c r="Z60" s="68">
        <f>+IF(X60&lt;&gt;0,+(Y60/X60)*100,0)</f>
        <v>321.78755336615211</v>
      </c>
      <c r="AA60" s="65">
        <f>SUM(AA57:AA59)</f>
        <v>17933667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154253140</v>
      </c>
      <c r="D7" s="20"/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36596674</v>
      </c>
      <c r="X7" s="22">
        <v>40664045</v>
      </c>
      <c r="Y7" s="22">
        <v>-4067371</v>
      </c>
      <c r="Z7" s="23">
        <v>-10.002376792569455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12771</v>
      </c>
      <c r="D10" s="20"/>
      <c r="E10" s="21"/>
      <c r="F10" s="22"/>
      <c r="G10" s="22"/>
      <c r="H10" s="22"/>
      <c r="I10" s="22">
        <v>174</v>
      </c>
      <c r="J10" s="22">
        <v>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174</v>
      </c>
      <c r="X10" s="22"/>
      <c r="Y10" s="22">
        <v>174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85139</v>
      </c>
      <c r="D13" s="20"/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24079</v>
      </c>
      <c r="X13" s="22">
        <v>19708</v>
      </c>
      <c r="Y13" s="22">
        <v>4371</v>
      </c>
      <c r="Z13" s="23">
        <v>22.178810635275013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154352493</v>
      </c>
      <c r="D33" s="29">
        <f t="shared" ref="D33:Y33" si="0">SUM(D6:D32)</f>
        <v>0</v>
      </c>
      <c r="E33" s="30">
        <f t="shared" si="0"/>
        <v>184775232</v>
      </c>
      <c r="F33" s="31">
        <f t="shared" si="0"/>
        <v>184775232</v>
      </c>
      <c r="G33" s="31">
        <f t="shared" si="0"/>
        <v>11537578</v>
      </c>
      <c r="H33" s="31">
        <f t="shared" si="0"/>
        <v>12418628</v>
      </c>
      <c r="I33" s="31">
        <f t="shared" si="0"/>
        <v>12664721</v>
      </c>
      <c r="J33" s="31">
        <f t="shared" si="0"/>
        <v>36620927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36620927</v>
      </c>
      <c r="X33" s="31">
        <f t="shared" si="0"/>
        <v>40683753</v>
      </c>
      <c r="Y33" s="31">
        <f t="shared" si="0"/>
        <v>-4062826</v>
      </c>
      <c r="Z33" s="32">
        <f>+IF(X33&lt;&gt;0,+(Y33/X33)*100,0)</f>
        <v>-9.9863599112894033</v>
      </c>
      <c r="AA33" s="29">
        <f>SUM(AA6:AA32)</f>
        <v>184775232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44391559</v>
      </c>
      <c r="D35" s="20"/>
      <c r="E35" s="21">
        <v>48051089</v>
      </c>
      <c r="F35" s="22">
        <v>48051089</v>
      </c>
      <c r="G35" s="22">
        <v>3524872</v>
      </c>
      <c r="H35" s="22">
        <v>3471930</v>
      </c>
      <c r="I35" s="22">
        <v>3510456</v>
      </c>
      <c r="J35" s="22">
        <v>10507258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10507258</v>
      </c>
      <c r="X35" s="22">
        <v>10869728</v>
      </c>
      <c r="Y35" s="22">
        <v>-362470</v>
      </c>
      <c r="Z35" s="23">
        <v>-3.3346740599212783</v>
      </c>
      <c r="AA35" s="20">
        <v>48051089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39109984</v>
      </c>
      <c r="D38" s="20"/>
      <c r="E38" s="21">
        <v>44110285</v>
      </c>
      <c r="F38" s="22">
        <v>44110285</v>
      </c>
      <c r="G38" s="22">
        <v>1040291</v>
      </c>
      <c r="H38" s="22">
        <v>828068</v>
      </c>
      <c r="I38" s="22">
        <v>2074173</v>
      </c>
      <c r="J38" s="22">
        <v>3942532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3942532</v>
      </c>
      <c r="X38" s="22">
        <v>2246578</v>
      </c>
      <c r="Y38" s="22">
        <v>1695954</v>
      </c>
      <c r="Z38" s="23">
        <v>75.490546066061356</v>
      </c>
      <c r="AA38" s="20">
        <v>44110285</v>
      </c>
    </row>
    <row r="39" spans="1:27" x14ac:dyDescent="0.25">
      <c r="A39" s="19" t="s">
        <v>65</v>
      </c>
      <c r="B39" s="15" t="s">
        <v>32</v>
      </c>
      <c r="C39" s="20">
        <v>-187022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3038740</v>
      </c>
      <c r="D40" s="20"/>
      <c r="E40" s="21">
        <v>2839593</v>
      </c>
      <c r="F40" s="22">
        <v>2839593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701343</v>
      </c>
      <c r="Y40" s="22">
        <v>-701343</v>
      </c>
      <c r="Z40" s="23">
        <v>-100</v>
      </c>
      <c r="AA40" s="20">
        <v>2839593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4760951</v>
      </c>
      <c r="D42" s="20"/>
      <c r="E42" s="21">
        <v>13852205</v>
      </c>
      <c r="F42" s="22">
        <v>13836205</v>
      </c>
      <c r="G42" s="22">
        <v>72838</v>
      </c>
      <c r="H42" s="22">
        <v>1654883</v>
      </c>
      <c r="I42" s="22">
        <v>245159</v>
      </c>
      <c r="J42" s="22">
        <v>1972880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1972880</v>
      </c>
      <c r="X42" s="22">
        <v>599577</v>
      </c>
      <c r="Y42" s="22">
        <v>1373303</v>
      </c>
      <c r="Z42" s="23">
        <v>229.04531027707867</v>
      </c>
      <c r="AA42" s="20">
        <v>13836205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101275</v>
      </c>
      <c r="D44" s="20"/>
      <c r="E44" s="21">
        <v>420000</v>
      </c>
      <c r="F44" s="22">
        <v>420000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420000</v>
      </c>
    </row>
    <row r="45" spans="1:27" x14ac:dyDescent="0.25">
      <c r="A45" s="19" t="s">
        <v>70</v>
      </c>
      <c r="B45" s="15" t="s">
        <v>32</v>
      </c>
      <c r="C45" s="20">
        <v>64317481</v>
      </c>
      <c r="D45" s="20"/>
      <c r="E45" s="21">
        <v>73456018</v>
      </c>
      <c r="F45" s="22">
        <v>73472018</v>
      </c>
      <c r="G45" s="22">
        <v>518468</v>
      </c>
      <c r="H45" s="22">
        <v>4394430</v>
      </c>
      <c r="I45" s="22">
        <v>4439916</v>
      </c>
      <c r="J45" s="22">
        <v>9352814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9352814</v>
      </c>
      <c r="X45" s="22">
        <v>18438457</v>
      </c>
      <c r="Y45" s="22">
        <v>-9085643</v>
      </c>
      <c r="Z45" s="23">
        <v>-49.275506079494612</v>
      </c>
      <c r="AA45" s="20">
        <v>73472018</v>
      </c>
    </row>
    <row r="46" spans="1:27" x14ac:dyDescent="0.25">
      <c r="A46" s="19" t="s">
        <v>71</v>
      </c>
      <c r="B46" s="15" t="s">
        <v>32</v>
      </c>
      <c r="C46" s="20">
        <v>2238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122196</v>
      </c>
      <c r="D47" s="20"/>
      <c r="E47" s="21">
        <v>1464813</v>
      </c>
      <c r="F47" s="22">
        <v>1464813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1464813</v>
      </c>
    </row>
    <row r="48" spans="1:27" x14ac:dyDescent="0.25">
      <c r="A48" s="37" t="s">
        <v>73</v>
      </c>
      <c r="B48" s="28" t="s">
        <v>32</v>
      </c>
      <c r="C48" s="29">
        <f>SUM(C35:C47)</f>
        <v>155657402</v>
      </c>
      <c r="D48" s="29">
        <f t="shared" ref="D48:Y48" si="1">SUM(D35:D47)</f>
        <v>0</v>
      </c>
      <c r="E48" s="30">
        <f t="shared" si="1"/>
        <v>184194003</v>
      </c>
      <c r="F48" s="31">
        <f t="shared" si="1"/>
        <v>184194003</v>
      </c>
      <c r="G48" s="31">
        <f t="shared" si="1"/>
        <v>5156469</v>
      </c>
      <c r="H48" s="31">
        <f t="shared" si="1"/>
        <v>10349311</v>
      </c>
      <c r="I48" s="31">
        <f t="shared" si="1"/>
        <v>10269704</v>
      </c>
      <c r="J48" s="31">
        <f t="shared" si="1"/>
        <v>25775484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25775484</v>
      </c>
      <c r="X48" s="31">
        <f t="shared" si="1"/>
        <v>32855683</v>
      </c>
      <c r="Y48" s="31">
        <f t="shared" si="1"/>
        <v>-7080199</v>
      </c>
      <c r="Z48" s="32">
        <f>+IF(X48&lt;&gt;0,+(Y48/X48)*100,0)</f>
        <v>-21.549389187861351</v>
      </c>
      <c r="AA48" s="29">
        <f>SUM(AA35:AA47)</f>
        <v>184194003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-1304909</v>
      </c>
      <c r="D49" s="39">
        <f t="shared" si="2"/>
        <v>0</v>
      </c>
      <c r="E49" s="40">
        <f t="shared" si="2"/>
        <v>581229</v>
      </c>
      <c r="F49" s="41">
        <f t="shared" si="2"/>
        <v>581229</v>
      </c>
      <c r="G49" s="41">
        <f t="shared" si="2"/>
        <v>6381109</v>
      </c>
      <c r="H49" s="41">
        <f t="shared" si="2"/>
        <v>2069317</v>
      </c>
      <c r="I49" s="41">
        <f t="shared" si="2"/>
        <v>2395017</v>
      </c>
      <c r="J49" s="41">
        <f t="shared" si="2"/>
        <v>10845443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10845443</v>
      </c>
      <c r="X49" s="41">
        <f t="shared" si="2"/>
        <v>7828070</v>
      </c>
      <c r="Y49" s="41">
        <f t="shared" si="2"/>
        <v>3017373</v>
      </c>
      <c r="Z49" s="42">
        <f>+IF(X49&lt;&gt;0,+(Y49/X49)*100,0)</f>
        <v>38.545554651401943</v>
      </c>
      <c r="AA49" s="39">
        <f>+AA33-AA48</f>
        <v>581229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-1304909</v>
      </c>
      <c r="D52" s="48">
        <f t="shared" si="3"/>
        <v>0</v>
      </c>
      <c r="E52" s="49">
        <f t="shared" si="3"/>
        <v>581229</v>
      </c>
      <c r="F52" s="50">
        <f t="shared" si="3"/>
        <v>581229</v>
      </c>
      <c r="G52" s="50">
        <f t="shared" si="3"/>
        <v>6381109</v>
      </c>
      <c r="H52" s="50">
        <f t="shared" si="3"/>
        <v>2069317</v>
      </c>
      <c r="I52" s="50">
        <f t="shared" si="3"/>
        <v>2395017</v>
      </c>
      <c r="J52" s="50">
        <f t="shared" si="3"/>
        <v>10845443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10845443</v>
      </c>
      <c r="X52" s="50">
        <f t="shared" si="3"/>
        <v>7828070</v>
      </c>
      <c r="Y52" s="50">
        <f t="shared" si="3"/>
        <v>3017373</v>
      </c>
      <c r="Z52" s="51">
        <f>+IF(X52&lt;&gt;0,+(Y52/X52)*100,0)</f>
        <v>38.545554651401943</v>
      </c>
      <c r="AA52" s="48">
        <f>SUM(AA49:AA51)</f>
        <v>581229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-1304909</v>
      </c>
      <c r="D54" s="54">
        <f>+D52-D53</f>
        <v>0</v>
      </c>
      <c r="E54" s="55">
        <f t="shared" si="4"/>
        <v>581229</v>
      </c>
      <c r="F54" s="56">
        <f t="shared" si="4"/>
        <v>581229</v>
      </c>
      <c r="G54" s="56">
        <f t="shared" si="4"/>
        <v>6381109</v>
      </c>
      <c r="H54" s="56">
        <f t="shared" si="4"/>
        <v>2069317</v>
      </c>
      <c r="I54" s="56">
        <f t="shared" si="4"/>
        <v>2395017</v>
      </c>
      <c r="J54" s="56">
        <f t="shared" si="4"/>
        <v>10845443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10845443</v>
      </c>
      <c r="X54" s="56">
        <f t="shared" si="4"/>
        <v>7828070</v>
      </c>
      <c r="Y54" s="56">
        <f t="shared" si="4"/>
        <v>3017373</v>
      </c>
      <c r="Z54" s="57">
        <f>+IF(X54&lt;&gt;0,+(Y54/X54)*100,0)</f>
        <v>38.545554651401943</v>
      </c>
      <c r="AA54" s="54">
        <f>+AA52-AA53</f>
        <v>581229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-1304909</v>
      </c>
      <c r="D57" s="48">
        <f>SUM(D54:D56)</f>
        <v>0</v>
      </c>
      <c r="E57" s="49">
        <f t="shared" si="5"/>
        <v>581229</v>
      </c>
      <c r="F57" s="50">
        <f t="shared" si="5"/>
        <v>581229</v>
      </c>
      <c r="G57" s="50">
        <f t="shared" si="5"/>
        <v>6381109</v>
      </c>
      <c r="H57" s="50">
        <f t="shared" si="5"/>
        <v>2069317</v>
      </c>
      <c r="I57" s="50">
        <f t="shared" si="5"/>
        <v>2395017</v>
      </c>
      <c r="J57" s="50">
        <f t="shared" si="5"/>
        <v>10845443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10845443</v>
      </c>
      <c r="X57" s="50">
        <f t="shared" si="5"/>
        <v>7828070</v>
      </c>
      <c r="Y57" s="50">
        <f t="shared" si="5"/>
        <v>3017373</v>
      </c>
      <c r="Z57" s="51">
        <f>+IF(X57&lt;&gt;0,+(Y57/X57)*100,0)</f>
        <v>38.545554651401943</v>
      </c>
      <c r="AA57" s="48">
        <f>SUM(AA54:AA56)</f>
        <v>581229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-1304909</v>
      </c>
      <c r="D60" s="65">
        <f>SUM(D57:D59)</f>
        <v>0</v>
      </c>
      <c r="E60" s="66">
        <f t="shared" si="6"/>
        <v>581229</v>
      </c>
      <c r="F60" s="67">
        <f t="shared" si="6"/>
        <v>581229</v>
      </c>
      <c r="G60" s="67">
        <f t="shared" si="6"/>
        <v>6381109</v>
      </c>
      <c r="H60" s="67">
        <f t="shared" si="6"/>
        <v>2069317</v>
      </c>
      <c r="I60" s="67">
        <f t="shared" si="6"/>
        <v>2395017</v>
      </c>
      <c r="J60" s="67">
        <f t="shared" si="6"/>
        <v>10845443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10845443</v>
      </c>
      <c r="X60" s="67">
        <f t="shared" si="6"/>
        <v>7828070</v>
      </c>
      <c r="Y60" s="67">
        <f t="shared" si="6"/>
        <v>3017373</v>
      </c>
      <c r="Z60" s="68">
        <f>+IF(X60&lt;&gt;0,+(Y60/X60)*100,0)</f>
        <v>38.545554651401943</v>
      </c>
      <c r="AA60" s="65">
        <f>SUM(AA57:AA59)</f>
        <v>581229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50461847</v>
      </c>
      <c r="D7" s="20"/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12530085</v>
      </c>
      <c r="X7" s="22">
        <v>13350318</v>
      </c>
      <c r="Y7" s="22">
        <v>-820233</v>
      </c>
      <c r="Z7" s="23">
        <v>-6.1439210661498853</v>
      </c>
      <c r="AA7" s="20">
        <v>53401274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5702</v>
      </c>
      <c r="F10" s="22">
        <v>5702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1425</v>
      </c>
      <c r="Y10" s="22">
        <v>-1425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11024464</v>
      </c>
      <c r="D13" s="20"/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2486351</v>
      </c>
      <c r="X13" s="22">
        <v>2745168</v>
      </c>
      <c r="Y13" s="22">
        <v>-258817</v>
      </c>
      <c r="Z13" s="23">
        <v>-9.4280932897367311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-8791550</v>
      </c>
      <c r="J20" s="22">
        <v>-8791550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-8791550</v>
      </c>
      <c r="X20" s="22"/>
      <c r="Y20" s="22">
        <v>-8791550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43479</v>
      </c>
      <c r="D26" s="20"/>
      <c r="E26" s="21">
        <v>4604205</v>
      </c>
      <c r="F26" s="22">
        <v>4604205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1151049</v>
      </c>
      <c r="Y26" s="22">
        <v>-1151049</v>
      </c>
      <c r="Z26" s="23">
        <v>-100</v>
      </c>
      <c r="AA26" s="20">
        <v>4604205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669091</v>
      </c>
      <c r="D29" s="20"/>
      <c r="E29" s="21">
        <v>989218</v>
      </c>
      <c r="F29" s="22">
        <v>989218</v>
      </c>
      <c r="G29" s="22">
        <v>67830</v>
      </c>
      <c r="H29" s="22">
        <v>67830</v>
      </c>
      <c r="I29" s="22">
        <v>40664</v>
      </c>
      <c r="J29" s="22">
        <v>176324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176324</v>
      </c>
      <c r="X29" s="22">
        <v>247305</v>
      </c>
      <c r="Y29" s="22">
        <v>-70981</v>
      </c>
      <c r="Z29" s="23">
        <v>-28.701805462889951</v>
      </c>
      <c r="AA29" s="20">
        <v>989218</v>
      </c>
    </row>
    <row r="30" spans="1:27" x14ac:dyDescent="0.25">
      <c r="A30" s="19" t="s">
        <v>56</v>
      </c>
      <c r="B30" s="15" t="s">
        <v>32</v>
      </c>
      <c r="C30" s="20">
        <v>956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62206359</v>
      </c>
      <c r="D33" s="29">
        <f t="shared" ref="D33:Y33" si="0">SUM(D6:D32)</f>
        <v>0</v>
      </c>
      <c r="E33" s="30">
        <f t="shared" si="0"/>
        <v>69981072</v>
      </c>
      <c r="F33" s="31">
        <f t="shared" si="0"/>
        <v>69981072</v>
      </c>
      <c r="G33" s="31">
        <f t="shared" si="0"/>
        <v>5174953</v>
      </c>
      <c r="H33" s="31">
        <f t="shared" si="0"/>
        <v>4767395</v>
      </c>
      <c r="I33" s="31">
        <f t="shared" si="0"/>
        <v>-3541138</v>
      </c>
      <c r="J33" s="31">
        <f t="shared" si="0"/>
        <v>6401210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6401210</v>
      </c>
      <c r="X33" s="31">
        <f t="shared" si="0"/>
        <v>17495265</v>
      </c>
      <c r="Y33" s="31">
        <f t="shared" si="0"/>
        <v>-11094055</v>
      </c>
      <c r="Z33" s="32">
        <f>+IF(X33&lt;&gt;0,+(Y33/X33)*100,0)</f>
        <v>-63.411757409790596</v>
      </c>
      <c r="AA33" s="29">
        <f>SUM(AA6:AA32)</f>
        <v>69981072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10102878</v>
      </c>
      <c r="D35" s="20"/>
      <c r="E35" s="21">
        <v>16860467</v>
      </c>
      <c r="F35" s="22">
        <v>16860467</v>
      </c>
      <c r="G35" s="22">
        <v>997783</v>
      </c>
      <c r="H35" s="22">
        <v>856852</v>
      </c>
      <c r="I35" s="22">
        <v>1005884</v>
      </c>
      <c r="J35" s="22">
        <v>2860519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2860519</v>
      </c>
      <c r="X35" s="22">
        <v>4215114</v>
      </c>
      <c r="Y35" s="22">
        <v>-1354595</v>
      </c>
      <c r="Z35" s="23">
        <v>-32.13661599662548</v>
      </c>
      <c r="AA35" s="20">
        <v>16860467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3392168</v>
      </c>
      <c r="D38" s="20"/>
      <c r="E38" s="21">
        <v>3700095</v>
      </c>
      <c r="F38" s="22">
        <v>3059095</v>
      </c>
      <c r="G38" s="22">
        <v>208843</v>
      </c>
      <c r="H38" s="22">
        <v>306308</v>
      </c>
      <c r="I38" s="22">
        <v>242472</v>
      </c>
      <c r="J38" s="22">
        <v>757623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757623</v>
      </c>
      <c r="X38" s="22">
        <v>764775</v>
      </c>
      <c r="Y38" s="22">
        <v>-7152</v>
      </c>
      <c r="Z38" s="23">
        <v>-0.93517701284691579</v>
      </c>
      <c r="AA38" s="20">
        <v>3059095</v>
      </c>
    </row>
    <row r="39" spans="1:27" x14ac:dyDescent="0.25">
      <c r="A39" s="19" t="s">
        <v>65</v>
      </c>
      <c r="B39" s="15" t="s">
        <v>32</v>
      </c>
      <c r="C39" s="20">
        <v>29668490</v>
      </c>
      <c r="D39" s="20"/>
      <c r="E39" s="21">
        <v>22384965</v>
      </c>
      <c r="F39" s="22">
        <v>22384965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5596242</v>
      </c>
      <c r="Y39" s="22">
        <v>-5596242</v>
      </c>
      <c r="Z39" s="23">
        <v>-100</v>
      </c>
      <c r="AA39" s="20">
        <v>22384965</v>
      </c>
    </row>
    <row r="40" spans="1:27" x14ac:dyDescent="0.25">
      <c r="A40" s="19" t="s">
        <v>66</v>
      </c>
      <c r="B40" s="15" t="s">
        <v>32</v>
      </c>
      <c r="C40" s="20">
        <v>7144943</v>
      </c>
      <c r="D40" s="20"/>
      <c r="E40" s="21">
        <v>2030027</v>
      </c>
      <c r="F40" s="22">
        <v>2030027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507507</v>
      </c>
      <c r="Y40" s="22">
        <v>-507507</v>
      </c>
      <c r="Z40" s="23">
        <v>-100</v>
      </c>
      <c r="AA40" s="20">
        <v>2030027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89512</v>
      </c>
      <c r="F41" s="22">
        <v>89512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22377</v>
      </c>
      <c r="Y41" s="22">
        <v>-22377</v>
      </c>
      <c r="Z41" s="23">
        <v>-100</v>
      </c>
      <c r="AA41" s="20">
        <v>89512</v>
      </c>
    </row>
    <row r="42" spans="1:27" x14ac:dyDescent="0.25">
      <c r="A42" s="19" t="s">
        <v>67</v>
      </c>
      <c r="B42" s="15" t="s">
        <v>32</v>
      </c>
      <c r="C42" s="20">
        <v>11197172</v>
      </c>
      <c r="D42" s="20"/>
      <c r="E42" s="21">
        <v>11956166</v>
      </c>
      <c r="F42" s="22">
        <v>12087166</v>
      </c>
      <c r="G42" s="22"/>
      <c r="H42" s="22">
        <v>1108221</v>
      </c>
      <c r="I42" s="22">
        <v>969100</v>
      </c>
      <c r="J42" s="22">
        <v>2077321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2077321</v>
      </c>
      <c r="X42" s="22">
        <v>3021792</v>
      </c>
      <c r="Y42" s="22">
        <v>-944471</v>
      </c>
      <c r="Z42" s="23">
        <v>-31.255327964333745</v>
      </c>
      <c r="AA42" s="20">
        <v>12087166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3242074</v>
      </c>
      <c r="D44" s="20"/>
      <c r="E44" s="21">
        <v>1</v>
      </c>
      <c r="F44" s="22">
        <v>2</v>
      </c>
      <c r="G44" s="22">
        <v>32731</v>
      </c>
      <c r="H44" s="22">
        <v>2381</v>
      </c>
      <c r="I44" s="22">
        <v>1136</v>
      </c>
      <c r="J44" s="22">
        <v>36248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36248</v>
      </c>
      <c r="X44" s="22"/>
      <c r="Y44" s="22">
        <v>36248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3929783</v>
      </c>
      <c r="D45" s="20"/>
      <c r="E45" s="21">
        <v>4505025</v>
      </c>
      <c r="F45" s="22">
        <v>4110025</v>
      </c>
      <c r="G45" s="22">
        <v>1877731</v>
      </c>
      <c r="H45" s="22">
        <v>71731</v>
      </c>
      <c r="I45" s="22">
        <v>104699</v>
      </c>
      <c r="J45" s="22">
        <v>2054161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2054161</v>
      </c>
      <c r="X45" s="22">
        <v>1027500</v>
      </c>
      <c r="Y45" s="22">
        <v>1026661</v>
      </c>
      <c r="Z45" s="23">
        <v>99.918345498783452</v>
      </c>
      <c r="AA45" s="20">
        <v>4110025</v>
      </c>
    </row>
    <row r="46" spans="1:27" x14ac:dyDescent="0.25">
      <c r="A46" s="19" t="s">
        <v>71</v>
      </c>
      <c r="B46" s="15" t="s">
        <v>32</v>
      </c>
      <c r="C46" s="20">
        <v>-1000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68676508</v>
      </c>
      <c r="D48" s="29">
        <f t="shared" ref="D48:Y48" si="1">SUM(D35:D47)</f>
        <v>0</v>
      </c>
      <c r="E48" s="30">
        <f t="shared" si="1"/>
        <v>61526258</v>
      </c>
      <c r="F48" s="31">
        <f t="shared" si="1"/>
        <v>60621259</v>
      </c>
      <c r="G48" s="31">
        <f t="shared" si="1"/>
        <v>3117088</v>
      </c>
      <c r="H48" s="31">
        <f t="shared" si="1"/>
        <v>2345493</v>
      </c>
      <c r="I48" s="31">
        <f t="shared" si="1"/>
        <v>2323291</v>
      </c>
      <c r="J48" s="31">
        <f t="shared" si="1"/>
        <v>7785872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7785872</v>
      </c>
      <c r="X48" s="31">
        <f t="shared" si="1"/>
        <v>15155307</v>
      </c>
      <c r="Y48" s="31">
        <f t="shared" si="1"/>
        <v>-7369435</v>
      </c>
      <c r="Z48" s="32">
        <f>+IF(X48&lt;&gt;0,+(Y48/X48)*100,0)</f>
        <v>-48.626101734527715</v>
      </c>
      <c r="AA48" s="29">
        <f>SUM(AA35:AA47)</f>
        <v>60621259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-6470149</v>
      </c>
      <c r="D49" s="39">
        <f t="shared" si="2"/>
        <v>0</v>
      </c>
      <c r="E49" s="40">
        <f t="shared" si="2"/>
        <v>8454814</v>
      </c>
      <c r="F49" s="41">
        <f t="shared" si="2"/>
        <v>9359813</v>
      </c>
      <c r="G49" s="41">
        <f t="shared" si="2"/>
        <v>2057865</v>
      </c>
      <c r="H49" s="41">
        <f t="shared" si="2"/>
        <v>2421902</v>
      </c>
      <c r="I49" s="41">
        <f t="shared" si="2"/>
        <v>-5864429</v>
      </c>
      <c r="J49" s="41">
        <f t="shared" si="2"/>
        <v>-1384662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-1384662</v>
      </c>
      <c r="X49" s="41">
        <f t="shared" si="2"/>
        <v>2339958</v>
      </c>
      <c r="Y49" s="41">
        <f t="shared" si="2"/>
        <v>-3724620</v>
      </c>
      <c r="Z49" s="42">
        <f>+IF(X49&lt;&gt;0,+(Y49/X49)*100,0)</f>
        <v>-159.17465185272556</v>
      </c>
      <c r="AA49" s="39">
        <f>+AA33-AA48</f>
        <v>9359813</v>
      </c>
    </row>
    <row r="50" spans="1:27" x14ac:dyDescent="0.25">
      <c r="A50" s="43" t="s">
        <v>75</v>
      </c>
      <c r="B50" s="15" t="s">
        <v>32</v>
      </c>
      <c r="C50" s="20">
        <v>21330512</v>
      </c>
      <c r="D50" s="20"/>
      <c r="E50" s="21">
        <v>23408695</v>
      </c>
      <c r="F50" s="22">
        <v>23408695</v>
      </c>
      <c r="G50" s="22"/>
      <c r="H50" s="22"/>
      <c r="I50" s="22">
        <v>-8470</v>
      </c>
      <c r="J50" s="22">
        <v>-8470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-8470</v>
      </c>
      <c r="X50" s="22">
        <v>5852173</v>
      </c>
      <c r="Y50" s="22">
        <v>-5860643</v>
      </c>
      <c r="Z50" s="23">
        <v>-100.14473256344267</v>
      </c>
      <c r="AA50" s="20">
        <v>23408695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14860363</v>
      </c>
      <c r="D52" s="48">
        <f t="shared" si="3"/>
        <v>0</v>
      </c>
      <c r="E52" s="49">
        <f t="shared" si="3"/>
        <v>31863509</v>
      </c>
      <c r="F52" s="50">
        <f t="shared" si="3"/>
        <v>32768508</v>
      </c>
      <c r="G52" s="50">
        <f t="shared" si="3"/>
        <v>2057865</v>
      </c>
      <c r="H52" s="50">
        <f t="shared" si="3"/>
        <v>2421902</v>
      </c>
      <c r="I52" s="50">
        <f t="shared" si="3"/>
        <v>-5872899</v>
      </c>
      <c r="J52" s="50">
        <f t="shared" si="3"/>
        <v>-1393132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-1393132</v>
      </c>
      <c r="X52" s="50">
        <f t="shared" si="3"/>
        <v>8192131</v>
      </c>
      <c r="Y52" s="50">
        <f t="shared" si="3"/>
        <v>-9585263</v>
      </c>
      <c r="Z52" s="51">
        <f>+IF(X52&lt;&gt;0,+(Y52/X52)*100,0)</f>
        <v>-117.00573391709679</v>
      </c>
      <c r="AA52" s="48">
        <f>SUM(AA49:AA51)</f>
        <v>32768508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14860363</v>
      </c>
      <c r="D54" s="54">
        <f>+D52-D53</f>
        <v>0</v>
      </c>
      <c r="E54" s="55">
        <f t="shared" si="4"/>
        <v>31863509</v>
      </c>
      <c r="F54" s="56">
        <f t="shared" si="4"/>
        <v>32768508</v>
      </c>
      <c r="G54" s="56">
        <f t="shared" si="4"/>
        <v>2057865</v>
      </c>
      <c r="H54" s="56">
        <f t="shared" si="4"/>
        <v>2421902</v>
      </c>
      <c r="I54" s="56">
        <f t="shared" si="4"/>
        <v>-5872899</v>
      </c>
      <c r="J54" s="56">
        <f t="shared" si="4"/>
        <v>-1393132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-1393132</v>
      </c>
      <c r="X54" s="56">
        <f t="shared" si="4"/>
        <v>8192131</v>
      </c>
      <c r="Y54" s="56">
        <f t="shared" si="4"/>
        <v>-9585263</v>
      </c>
      <c r="Z54" s="57">
        <f>+IF(X54&lt;&gt;0,+(Y54/X54)*100,0)</f>
        <v>-117.00573391709679</v>
      </c>
      <c r="AA54" s="54">
        <f>+AA52-AA53</f>
        <v>32768508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14860363</v>
      </c>
      <c r="D57" s="48">
        <f>SUM(D54:D56)</f>
        <v>0</v>
      </c>
      <c r="E57" s="49">
        <f t="shared" si="5"/>
        <v>31863509</v>
      </c>
      <c r="F57" s="50">
        <f t="shared" si="5"/>
        <v>32768508</v>
      </c>
      <c r="G57" s="50">
        <f t="shared" si="5"/>
        <v>2057865</v>
      </c>
      <c r="H57" s="50">
        <f t="shared" si="5"/>
        <v>2421902</v>
      </c>
      <c r="I57" s="50">
        <f t="shared" si="5"/>
        <v>-5872899</v>
      </c>
      <c r="J57" s="50">
        <f t="shared" si="5"/>
        <v>-1393132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-1393132</v>
      </c>
      <c r="X57" s="50">
        <f t="shared" si="5"/>
        <v>8192131</v>
      </c>
      <c r="Y57" s="50">
        <f t="shared" si="5"/>
        <v>-9585263</v>
      </c>
      <c r="Z57" s="51">
        <f>+IF(X57&lt;&gt;0,+(Y57/X57)*100,0)</f>
        <v>-117.00573391709679</v>
      </c>
      <c r="AA57" s="48">
        <f>SUM(AA54:AA56)</f>
        <v>32768508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14860363</v>
      </c>
      <c r="D60" s="65">
        <f>SUM(D57:D59)</f>
        <v>0</v>
      </c>
      <c r="E60" s="66">
        <f t="shared" si="6"/>
        <v>31863509</v>
      </c>
      <c r="F60" s="67">
        <f t="shared" si="6"/>
        <v>32768508</v>
      </c>
      <c r="G60" s="67">
        <f t="shared" si="6"/>
        <v>2057865</v>
      </c>
      <c r="H60" s="67">
        <f t="shared" si="6"/>
        <v>2421902</v>
      </c>
      <c r="I60" s="67">
        <f t="shared" si="6"/>
        <v>-5872899</v>
      </c>
      <c r="J60" s="67">
        <f t="shared" si="6"/>
        <v>-1393132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-1393132</v>
      </c>
      <c r="X60" s="67">
        <f t="shared" si="6"/>
        <v>8192131</v>
      </c>
      <c r="Y60" s="67">
        <f t="shared" si="6"/>
        <v>-9585263</v>
      </c>
      <c r="Z60" s="68">
        <f>+IF(X60&lt;&gt;0,+(Y60/X60)*100,0)</f>
        <v>-117.00573391709679</v>
      </c>
      <c r="AA60" s="65">
        <f>SUM(AA57:AA59)</f>
        <v>32768508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248991749</v>
      </c>
      <c r="D7" s="20"/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51953182</v>
      </c>
      <c r="X7" s="22">
        <v>53535286</v>
      </c>
      <c r="Y7" s="22">
        <v>-1582104</v>
      </c>
      <c r="Z7" s="23">
        <v>-2.955254596006081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7277867</v>
      </c>
      <c r="D13" s="20"/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1729432</v>
      </c>
      <c r="X13" s="22">
        <v>1864411</v>
      </c>
      <c r="Y13" s="22">
        <v>-134979</v>
      </c>
      <c r="Z13" s="23">
        <v>-7.2397663390743787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83</v>
      </c>
      <c r="X18" s="22">
        <v>430</v>
      </c>
      <c r="Y18" s="22">
        <v>-347</v>
      </c>
      <c r="Z18" s="23">
        <v>-80.697674418604649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3299875</v>
      </c>
      <c r="D20" s="20"/>
      <c r="E20" s="21">
        <v>726989</v>
      </c>
      <c r="F20" s="22">
        <v>726989</v>
      </c>
      <c r="G20" s="22">
        <v>26142</v>
      </c>
      <c r="H20" s="22">
        <v>-28329</v>
      </c>
      <c r="I20" s="22">
        <v>18469</v>
      </c>
      <c r="J20" s="22">
        <v>16282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16282</v>
      </c>
      <c r="X20" s="22">
        <v>149737</v>
      </c>
      <c r="Y20" s="22">
        <v>-133455</v>
      </c>
      <c r="Z20" s="18">
        <v>-89.126268056659342</v>
      </c>
      <c r="AA20" s="20">
        <v>726989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21193590</v>
      </c>
      <c r="D26" s="20"/>
      <c r="E26" s="21">
        <v>22785027</v>
      </c>
      <c r="F26" s="22">
        <v>22785027</v>
      </c>
      <c r="G26" s="22">
        <v>10696814</v>
      </c>
      <c r="H26" s="22"/>
      <c r="I26" s="22"/>
      <c r="J26" s="22">
        <v>10696814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10696814</v>
      </c>
      <c r="X26" s="22"/>
      <c r="Y26" s="22">
        <v>10696814</v>
      </c>
      <c r="Z26" s="23"/>
      <c r="AA26" s="20">
        <v>22785027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2000000</v>
      </c>
      <c r="F31" s="22">
        <v>2000000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2000000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280764898</v>
      </c>
      <c r="D33" s="29">
        <f t="shared" ref="D33:Y33" si="0">SUM(D6:D32)</f>
        <v>0</v>
      </c>
      <c r="E33" s="30">
        <f t="shared" si="0"/>
        <v>327475594</v>
      </c>
      <c r="F33" s="31">
        <f t="shared" si="0"/>
        <v>327475594</v>
      </c>
      <c r="G33" s="31">
        <f t="shared" si="0"/>
        <v>28234478</v>
      </c>
      <c r="H33" s="31">
        <f t="shared" si="0"/>
        <v>17639862</v>
      </c>
      <c r="I33" s="31">
        <f t="shared" si="0"/>
        <v>18521453</v>
      </c>
      <c r="J33" s="31">
        <f t="shared" si="0"/>
        <v>64395793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64395793</v>
      </c>
      <c r="X33" s="31">
        <f t="shared" si="0"/>
        <v>55549864</v>
      </c>
      <c r="Y33" s="31">
        <f t="shared" si="0"/>
        <v>8845929</v>
      </c>
      <c r="Z33" s="32">
        <f>+IF(X33&lt;&gt;0,+(Y33/X33)*100,0)</f>
        <v>15.924303613056551</v>
      </c>
      <c r="AA33" s="29">
        <f>SUM(AA6:AA32)</f>
        <v>327475594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31597994</v>
      </c>
      <c r="D35" s="20"/>
      <c r="E35" s="21">
        <v>37455605</v>
      </c>
      <c r="F35" s="22">
        <v>36544689</v>
      </c>
      <c r="G35" s="22">
        <v>2618075</v>
      </c>
      <c r="H35" s="22">
        <v>2628555</v>
      </c>
      <c r="I35" s="22">
        <v>2659368</v>
      </c>
      <c r="J35" s="22">
        <v>7905998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7905998</v>
      </c>
      <c r="X35" s="22">
        <v>8085012</v>
      </c>
      <c r="Y35" s="22">
        <v>-179014</v>
      </c>
      <c r="Z35" s="23">
        <v>-2.2141463735613502</v>
      </c>
      <c r="AA35" s="20">
        <v>36544689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38265832</v>
      </c>
      <c r="D38" s="20"/>
      <c r="E38" s="21">
        <v>45423244</v>
      </c>
      <c r="F38" s="22">
        <v>45423244</v>
      </c>
      <c r="G38" s="22">
        <v>111301</v>
      </c>
      <c r="H38" s="22">
        <v>382056</v>
      </c>
      <c r="I38" s="22">
        <v>1859853</v>
      </c>
      <c r="J38" s="22">
        <v>2353210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2353210</v>
      </c>
      <c r="X38" s="22">
        <v>1715234</v>
      </c>
      <c r="Y38" s="22">
        <v>637976</v>
      </c>
      <c r="Z38" s="23">
        <v>37.194691802984316</v>
      </c>
      <c r="AA38" s="20">
        <v>45423244</v>
      </c>
    </row>
    <row r="39" spans="1:27" x14ac:dyDescent="0.25">
      <c r="A39" s="19" t="s">
        <v>65</v>
      </c>
      <c r="B39" s="15" t="s">
        <v>32</v>
      </c>
      <c r="C39" s="20">
        <v>7944968</v>
      </c>
      <c r="D39" s="20"/>
      <c r="E39" s="21">
        <v>10583395</v>
      </c>
      <c r="F39" s="22">
        <v>10583395</v>
      </c>
      <c r="G39" s="22">
        <v>851351</v>
      </c>
      <c r="H39" s="22">
        <v>851351</v>
      </c>
      <c r="I39" s="22">
        <v>-6573419</v>
      </c>
      <c r="J39" s="22">
        <v>-4870717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-4870717</v>
      </c>
      <c r="X39" s="22">
        <v>2554053</v>
      </c>
      <c r="Y39" s="22">
        <v>-7424770</v>
      </c>
      <c r="Z39" s="23">
        <v>-290.7054003969377</v>
      </c>
      <c r="AA39" s="20">
        <v>10583395</v>
      </c>
    </row>
    <row r="40" spans="1:27" x14ac:dyDescent="0.25">
      <c r="A40" s="19" t="s">
        <v>66</v>
      </c>
      <c r="B40" s="15" t="s">
        <v>32</v>
      </c>
      <c r="C40" s="20">
        <v>26343965</v>
      </c>
      <c r="D40" s="20"/>
      <c r="E40" s="21">
        <v>38220275</v>
      </c>
      <c r="F40" s="22">
        <v>38220275</v>
      </c>
      <c r="G40" s="22">
        <v>3074351</v>
      </c>
      <c r="H40" s="22">
        <v>3074351</v>
      </c>
      <c r="I40" s="22">
        <v>3001596</v>
      </c>
      <c r="J40" s="22">
        <v>9150298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9150298</v>
      </c>
      <c r="X40" s="22">
        <v>9555081</v>
      </c>
      <c r="Y40" s="22">
        <v>-404783</v>
      </c>
      <c r="Z40" s="23">
        <v>-4.2363115498445278</v>
      </c>
      <c r="AA40" s="20">
        <v>38220275</v>
      </c>
    </row>
    <row r="41" spans="1:27" x14ac:dyDescent="0.25">
      <c r="A41" s="19" t="s">
        <v>40</v>
      </c>
      <c r="B41" s="15" t="s">
        <v>32</v>
      </c>
      <c r="C41" s="20">
        <v>21349779</v>
      </c>
      <c r="D41" s="20"/>
      <c r="E41" s="21">
        <v>19880373</v>
      </c>
      <c r="F41" s="22">
        <v>19880373</v>
      </c>
      <c r="G41" s="22">
        <v>1645691</v>
      </c>
      <c r="H41" s="22">
        <v>1701165</v>
      </c>
      <c r="I41" s="22">
        <v>1701165</v>
      </c>
      <c r="J41" s="22">
        <v>5048021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5048021</v>
      </c>
      <c r="X41" s="22">
        <v>3649763</v>
      </c>
      <c r="Y41" s="22">
        <v>1398258</v>
      </c>
      <c r="Z41" s="23">
        <v>38.310925942314611</v>
      </c>
      <c r="AA41" s="20">
        <v>19880373</v>
      </c>
    </row>
    <row r="42" spans="1:27" x14ac:dyDescent="0.25">
      <c r="A42" s="19" t="s">
        <v>67</v>
      </c>
      <c r="B42" s="15" t="s">
        <v>32</v>
      </c>
      <c r="C42" s="20">
        <v>12202314</v>
      </c>
      <c r="D42" s="20"/>
      <c r="E42" s="21">
        <v>15835032</v>
      </c>
      <c r="F42" s="22">
        <v>15835032</v>
      </c>
      <c r="G42" s="22">
        <v>4375</v>
      </c>
      <c r="H42" s="22">
        <v>434595</v>
      </c>
      <c r="I42" s="22">
        <v>127474</v>
      </c>
      <c r="J42" s="22">
        <v>566444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566444</v>
      </c>
      <c r="X42" s="22">
        <v>1576881</v>
      </c>
      <c r="Y42" s="22">
        <v>-1010437</v>
      </c>
      <c r="Z42" s="23">
        <v>-64.078202476914868</v>
      </c>
      <c r="AA42" s="20">
        <v>15835032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13999054</v>
      </c>
      <c r="D44" s="20"/>
      <c r="E44" s="21">
        <v>12000000</v>
      </c>
      <c r="F44" s="22">
        <v>12000000</v>
      </c>
      <c r="G44" s="22">
        <v>10196194</v>
      </c>
      <c r="H44" s="22">
        <v>408210</v>
      </c>
      <c r="I44" s="22">
        <v>232848</v>
      </c>
      <c r="J44" s="22">
        <v>10837252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10837252</v>
      </c>
      <c r="X44" s="22">
        <v>10000636</v>
      </c>
      <c r="Y44" s="22">
        <v>836616</v>
      </c>
      <c r="Z44" s="23">
        <v>8.3656279460626308</v>
      </c>
      <c r="AA44" s="20">
        <v>12000000</v>
      </c>
    </row>
    <row r="45" spans="1:27" x14ac:dyDescent="0.25">
      <c r="A45" s="19" t="s">
        <v>70</v>
      </c>
      <c r="B45" s="15" t="s">
        <v>32</v>
      </c>
      <c r="C45" s="20">
        <v>408734</v>
      </c>
      <c r="D45" s="20"/>
      <c r="E45" s="21">
        <v>891903</v>
      </c>
      <c r="F45" s="22">
        <v>891903</v>
      </c>
      <c r="G45" s="22"/>
      <c r="H45" s="22">
        <v>63028</v>
      </c>
      <c r="I45" s="22">
        <v>21593</v>
      </c>
      <c r="J45" s="22">
        <v>84621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84621</v>
      </c>
      <c r="X45" s="22">
        <v>23417</v>
      </c>
      <c r="Y45" s="22">
        <v>61204</v>
      </c>
      <c r="Z45" s="23">
        <v>261.36567450997137</v>
      </c>
      <c r="AA45" s="20">
        <v>891903</v>
      </c>
    </row>
    <row r="46" spans="1:27" x14ac:dyDescent="0.25">
      <c r="A46" s="19" t="s">
        <v>71</v>
      </c>
      <c r="B46" s="15" t="s">
        <v>32</v>
      </c>
      <c r="C46" s="20">
        <v>760626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10933965</v>
      </c>
      <c r="D47" s="20"/>
      <c r="E47" s="21">
        <v>6999999</v>
      </c>
      <c r="F47" s="22">
        <v>6999999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6999999</v>
      </c>
    </row>
    <row r="48" spans="1:27" x14ac:dyDescent="0.25">
      <c r="A48" s="37" t="s">
        <v>73</v>
      </c>
      <c r="B48" s="28" t="s">
        <v>32</v>
      </c>
      <c r="C48" s="29">
        <f>SUM(C35:C47)</f>
        <v>163807231</v>
      </c>
      <c r="D48" s="29">
        <f t="shared" ref="D48:Y48" si="1">SUM(D35:D47)</f>
        <v>0</v>
      </c>
      <c r="E48" s="30">
        <f t="shared" si="1"/>
        <v>187289826</v>
      </c>
      <c r="F48" s="31">
        <f t="shared" si="1"/>
        <v>186378910</v>
      </c>
      <c r="G48" s="31">
        <f t="shared" si="1"/>
        <v>18501338</v>
      </c>
      <c r="H48" s="31">
        <f t="shared" si="1"/>
        <v>9543311</v>
      </c>
      <c r="I48" s="31">
        <f t="shared" si="1"/>
        <v>3030478</v>
      </c>
      <c r="J48" s="31">
        <f t="shared" si="1"/>
        <v>31075127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31075127</v>
      </c>
      <c r="X48" s="31">
        <f t="shared" si="1"/>
        <v>37160077</v>
      </c>
      <c r="Y48" s="31">
        <f t="shared" si="1"/>
        <v>-6084950</v>
      </c>
      <c r="Z48" s="32">
        <f>+IF(X48&lt;&gt;0,+(Y48/X48)*100,0)</f>
        <v>-16.374966069096143</v>
      </c>
      <c r="AA48" s="29">
        <f>SUM(AA35:AA47)</f>
        <v>186378910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116957667</v>
      </c>
      <c r="D49" s="39">
        <f t="shared" si="2"/>
        <v>0</v>
      </c>
      <c r="E49" s="40">
        <f t="shared" si="2"/>
        <v>140185768</v>
      </c>
      <c r="F49" s="41">
        <f t="shared" si="2"/>
        <v>141096684</v>
      </c>
      <c r="G49" s="41">
        <f t="shared" si="2"/>
        <v>9733140</v>
      </c>
      <c r="H49" s="41">
        <f t="shared" si="2"/>
        <v>8096551</v>
      </c>
      <c r="I49" s="41">
        <f t="shared" si="2"/>
        <v>15490975</v>
      </c>
      <c r="J49" s="41">
        <f t="shared" si="2"/>
        <v>33320666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33320666</v>
      </c>
      <c r="X49" s="41">
        <f t="shared" si="2"/>
        <v>18389787</v>
      </c>
      <c r="Y49" s="41">
        <f t="shared" si="2"/>
        <v>14930879</v>
      </c>
      <c r="Z49" s="42">
        <f>+IF(X49&lt;&gt;0,+(Y49/X49)*100,0)</f>
        <v>81.191147020898072</v>
      </c>
      <c r="AA49" s="39">
        <f>+AA33-AA48</f>
        <v>141096684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116957667</v>
      </c>
      <c r="D52" s="48">
        <f t="shared" si="3"/>
        <v>0</v>
      </c>
      <c r="E52" s="49">
        <f t="shared" si="3"/>
        <v>140185768</v>
      </c>
      <c r="F52" s="50">
        <f t="shared" si="3"/>
        <v>141096684</v>
      </c>
      <c r="G52" s="50">
        <f t="shared" si="3"/>
        <v>9733140</v>
      </c>
      <c r="H52" s="50">
        <f t="shared" si="3"/>
        <v>8096551</v>
      </c>
      <c r="I52" s="50">
        <f t="shared" si="3"/>
        <v>15490975</v>
      </c>
      <c r="J52" s="50">
        <f t="shared" si="3"/>
        <v>33320666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33320666</v>
      </c>
      <c r="X52" s="50">
        <f t="shared" si="3"/>
        <v>18389787</v>
      </c>
      <c r="Y52" s="50">
        <f t="shared" si="3"/>
        <v>14930879</v>
      </c>
      <c r="Z52" s="51">
        <f>+IF(X52&lt;&gt;0,+(Y52/X52)*100,0)</f>
        <v>81.191147020898072</v>
      </c>
      <c r="AA52" s="48">
        <f>SUM(AA49:AA51)</f>
        <v>141096684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116957667</v>
      </c>
      <c r="D54" s="54">
        <f>+D52-D53</f>
        <v>0</v>
      </c>
      <c r="E54" s="55">
        <f t="shared" si="4"/>
        <v>140185768</v>
      </c>
      <c r="F54" s="56">
        <f t="shared" si="4"/>
        <v>141096684</v>
      </c>
      <c r="G54" s="56">
        <f t="shared" si="4"/>
        <v>9733140</v>
      </c>
      <c r="H54" s="56">
        <f t="shared" si="4"/>
        <v>8096551</v>
      </c>
      <c r="I54" s="56">
        <f t="shared" si="4"/>
        <v>15490975</v>
      </c>
      <c r="J54" s="56">
        <f t="shared" si="4"/>
        <v>33320666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33320666</v>
      </c>
      <c r="X54" s="56">
        <f t="shared" si="4"/>
        <v>18389787</v>
      </c>
      <c r="Y54" s="56">
        <f t="shared" si="4"/>
        <v>14930879</v>
      </c>
      <c r="Z54" s="57">
        <f>+IF(X54&lt;&gt;0,+(Y54/X54)*100,0)</f>
        <v>81.191147020898072</v>
      </c>
      <c r="AA54" s="54">
        <f>+AA52-AA53</f>
        <v>141096684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116957667</v>
      </c>
      <c r="D57" s="48">
        <f>SUM(D54:D56)</f>
        <v>0</v>
      </c>
      <c r="E57" s="49">
        <f t="shared" si="5"/>
        <v>140185768</v>
      </c>
      <c r="F57" s="50">
        <f t="shared" si="5"/>
        <v>141096684</v>
      </c>
      <c r="G57" s="50">
        <f t="shared" si="5"/>
        <v>9733140</v>
      </c>
      <c r="H57" s="50">
        <f t="shared" si="5"/>
        <v>8096551</v>
      </c>
      <c r="I57" s="50">
        <f t="shared" si="5"/>
        <v>15490975</v>
      </c>
      <c r="J57" s="50">
        <f t="shared" si="5"/>
        <v>33320666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33320666</v>
      </c>
      <c r="X57" s="50">
        <f t="shared" si="5"/>
        <v>18389787</v>
      </c>
      <c r="Y57" s="50">
        <f t="shared" si="5"/>
        <v>14930879</v>
      </c>
      <c r="Z57" s="51">
        <f>+IF(X57&lt;&gt;0,+(Y57/X57)*100,0)</f>
        <v>81.191147020898072</v>
      </c>
      <c r="AA57" s="48">
        <f>SUM(AA54:AA56)</f>
        <v>141096684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116957667</v>
      </c>
      <c r="D60" s="65">
        <f>SUM(D57:D59)</f>
        <v>0</v>
      </c>
      <c r="E60" s="66">
        <f t="shared" si="6"/>
        <v>140185768</v>
      </c>
      <c r="F60" s="67">
        <f t="shared" si="6"/>
        <v>141096684</v>
      </c>
      <c r="G60" s="67">
        <f t="shared" si="6"/>
        <v>9733140</v>
      </c>
      <c r="H60" s="67">
        <f t="shared" si="6"/>
        <v>8096551</v>
      </c>
      <c r="I60" s="67">
        <f t="shared" si="6"/>
        <v>15490975</v>
      </c>
      <c r="J60" s="67">
        <f t="shared" si="6"/>
        <v>33320666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33320666</v>
      </c>
      <c r="X60" s="67">
        <f t="shared" si="6"/>
        <v>18389787</v>
      </c>
      <c r="Y60" s="67">
        <f t="shared" si="6"/>
        <v>14930879</v>
      </c>
      <c r="Z60" s="68">
        <f>+IF(X60&lt;&gt;0,+(Y60/X60)*100,0)</f>
        <v>81.191147020898072</v>
      </c>
      <c r="AA60" s="65">
        <f>SUM(AA57:AA59)</f>
        <v>141096684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209832004</v>
      </c>
      <c r="D7" s="20"/>
      <c r="E7" s="21">
        <v>201453009</v>
      </c>
      <c r="F7" s="22">
        <v>201453009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17360728</v>
      </c>
      <c r="X7" s="22">
        <v>33151388</v>
      </c>
      <c r="Y7" s="22">
        <v>-15790660</v>
      </c>
      <c r="Z7" s="23">
        <v>-47.631972453159428</v>
      </c>
      <c r="AA7" s="20">
        <v>201453009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13155533</v>
      </c>
      <c r="D13" s="20"/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2833639</v>
      </c>
      <c r="X13" s="22">
        <v>2607845</v>
      </c>
      <c r="Y13" s="22">
        <v>225794</v>
      </c>
      <c r="Z13" s="23">
        <v>8.6582599809421197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4482250</v>
      </c>
      <c r="D20" s="20"/>
      <c r="E20" s="21">
        <v>9038596</v>
      </c>
      <c r="F20" s="22">
        <v>9038596</v>
      </c>
      <c r="G20" s="22">
        <v>51099</v>
      </c>
      <c r="H20" s="22">
        <v>7667</v>
      </c>
      <c r="I20" s="22">
        <v>47935</v>
      </c>
      <c r="J20" s="22">
        <v>106701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106701</v>
      </c>
      <c r="X20" s="22">
        <v>2734407</v>
      </c>
      <c r="Y20" s="22">
        <v>-2627706</v>
      </c>
      <c r="Z20" s="18">
        <v>-96.097837666448342</v>
      </c>
      <c r="AA20" s="20">
        <v>9038596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13496440</v>
      </c>
      <c r="D26" s="20"/>
      <c r="E26" s="21">
        <v>14561426</v>
      </c>
      <c r="F26" s="22">
        <v>14561426</v>
      </c>
      <c r="G26" s="22">
        <v>6067297</v>
      </c>
      <c r="H26" s="22"/>
      <c r="I26" s="22"/>
      <c r="J26" s="22">
        <v>6067297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6067297</v>
      </c>
      <c r="X26" s="22"/>
      <c r="Y26" s="22">
        <v>6067297</v>
      </c>
      <c r="Z26" s="23"/>
      <c r="AA26" s="20">
        <v>14561426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681258</v>
      </c>
      <c r="F29" s="22">
        <v>681258</v>
      </c>
      <c r="G29" s="22">
        <v>127865</v>
      </c>
      <c r="H29" s="22">
        <v>43460</v>
      </c>
      <c r="I29" s="22">
        <v>47320</v>
      </c>
      <c r="J29" s="22">
        <v>218645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218645</v>
      </c>
      <c r="X29" s="22">
        <v>254227</v>
      </c>
      <c r="Y29" s="22">
        <v>-35582</v>
      </c>
      <c r="Z29" s="23">
        <v>-13.996153044326526</v>
      </c>
      <c r="AA29" s="20">
        <v>681258</v>
      </c>
    </row>
    <row r="30" spans="1:27" x14ac:dyDescent="0.25">
      <c r="A30" s="19" t="s">
        <v>56</v>
      </c>
      <c r="B30" s="15" t="s">
        <v>32</v>
      </c>
      <c r="C30" s="20">
        <v>119438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-895955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240189710</v>
      </c>
      <c r="D33" s="29">
        <f t="shared" ref="D33:Y33" si="0">SUM(D6:D32)</f>
        <v>0</v>
      </c>
      <c r="E33" s="30">
        <f t="shared" si="0"/>
        <v>236746834</v>
      </c>
      <c r="F33" s="31">
        <f t="shared" si="0"/>
        <v>236746834</v>
      </c>
      <c r="G33" s="31">
        <f t="shared" si="0"/>
        <v>22489999</v>
      </c>
      <c r="H33" s="31">
        <f t="shared" si="0"/>
        <v>14175267</v>
      </c>
      <c r="I33" s="31">
        <f t="shared" si="0"/>
        <v>-10078256</v>
      </c>
      <c r="J33" s="31">
        <f t="shared" si="0"/>
        <v>26587010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26587010</v>
      </c>
      <c r="X33" s="31">
        <f t="shared" si="0"/>
        <v>38747867</v>
      </c>
      <c r="Y33" s="31">
        <f t="shared" si="0"/>
        <v>-12160857</v>
      </c>
      <c r="Z33" s="32">
        <f>+IF(X33&lt;&gt;0,+(Y33/X33)*100,0)</f>
        <v>-31.384584343700777</v>
      </c>
      <c r="AA33" s="29">
        <f>SUM(AA6:AA32)</f>
        <v>236746834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35637345</v>
      </c>
      <c r="D35" s="20"/>
      <c r="E35" s="21">
        <v>44668920</v>
      </c>
      <c r="F35" s="22">
        <v>44668920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11167218</v>
      </c>
      <c r="Y35" s="22">
        <v>-11167218</v>
      </c>
      <c r="Z35" s="23">
        <v>-100</v>
      </c>
      <c r="AA35" s="20">
        <v>44668920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42704671</v>
      </c>
      <c r="D38" s="20"/>
      <c r="E38" s="21">
        <v>55298677</v>
      </c>
      <c r="F38" s="22">
        <v>55298677</v>
      </c>
      <c r="G38" s="22">
        <v>246478</v>
      </c>
      <c r="H38" s="22">
        <v>3423948</v>
      </c>
      <c r="I38" s="22">
        <v>4424566</v>
      </c>
      <c r="J38" s="22">
        <v>8094992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8094992</v>
      </c>
      <c r="X38" s="22">
        <v>12954318</v>
      </c>
      <c r="Y38" s="22">
        <v>-4859326</v>
      </c>
      <c r="Z38" s="23">
        <v>-37.511245285162829</v>
      </c>
      <c r="AA38" s="20">
        <v>55298677</v>
      </c>
    </row>
    <row r="39" spans="1:27" x14ac:dyDescent="0.25">
      <c r="A39" s="19" t="s">
        <v>65</v>
      </c>
      <c r="B39" s="15" t="s">
        <v>32</v>
      </c>
      <c r="C39" s="20">
        <v>-3310648</v>
      </c>
      <c r="D39" s="20"/>
      <c r="E39" s="21">
        <v>11025526</v>
      </c>
      <c r="F39" s="22">
        <v>11025526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11025526</v>
      </c>
    </row>
    <row r="40" spans="1:27" x14ac:dyDescent="0.25">
      <c r="A40" s="19" t="s">
        <v>66</v>
      </c>
      <c r="B40" s="15" t="s">
        <v>32</v>
      </c>
      <c r="C40" s="20">
        <v>30625467</v>
      </c>
      <c r="D40" s="20"/>
      <c r="E40" s="21">
        <v>32717196</v>
      </c>
      <c r="F40" s="22">
        <v>32717196</v>
      </c>
      <c r="G40" s="22"/>
      <c r="H40" s="22">
        <v>1185</v>
      </c>
      <c r="I40" s="22">
        <v>12081</v>
      </c>
      <c r="J40" s="22">
        <v>13266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13266</v>
      </c>
      <c r="X40" s="22">
        <v>8179299</v>
      </c>
      <c r="Y40" s="22">
        <v>-8166033</v>
      </c>
      <c r="Z40" s="23">
        <v>-99.837810061718002</v>
      </c>
      <c r="AA40" s="20">
        <v>32717196</v>
      </c>
    </row>
    <row r="41" spans="1:27" x14ac:dyDescent="0.25">
      <c r="A41" s="19" t="s">
        <v>40</v>
      </c>
      <c r="B41" s="15" t="s">
        <v>32</v>
      </c>
      <c r="C41" s="20">
        <v>17016709</v>
      </c>
      <c r="D41" s="20"/>
      <c r="E41" s="21">
        <v>17708184</v>
      </c>
      <c r="F41" s="22">
        <v>17708184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17708184</v>
      </c>
    </row>
    <row r="42" spans="1:27" x14ac:dyDescent="0.25">
      <c r="A42" s="19" t="s">
        <v>67</v>
      </c>
      <c r="B42" s="15" t="s">
        <v>32</v>
      </c>
      <c r="C42" s="20">
        <v>5534614</v>
      </c>
      <c r="D42" s="20"/>
      <c r="E42" s="21">
        <v>9053167</v>
      </c>
      <c r="F42" s="22">
        <v>9053167</v>
      </c>
      <c r="G42" s="22"/>
      <c r="H42" s="22">
        <v>3393</v>
      </c>
      <c r="I42" s="22">
        <v>245763</v>
      </c>
      <c r="J42" s="22">
        <v>249156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249156</v>
      </c>
      <c r="X42" s="22">
        <v>2188435</v>
      </c>
      <c r="Y42" s="22">
        <v>-1939279</v>
      </c>
      <c r="Z42" s="23">
        <v>-88.614877755108097</v>
      </c>
      <c r="AA42" s="20">
        <v>9053167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37674138</v>
      </c>
      <c r="D44" s="20"/>
      <c r="E44" s="21">
        <v>5326980</v>
      </c>
      <c r="F44" s="22">
        <v>5326980</v>
      </c>
      <c r="G44" s="22"/>
      <c r="H44" s="22"/>
      <c r="I44" s="22">
        <v>7516</v>
      </c>
      <c r="J44" s="22">
        <v>7516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7516</v>
      </c>
      <c r="X44" s="22"/>
      <c r="Y44" s="22">
        <v>7516</v>
      </c>
      <c r="Z44" s="23"/>
      <c r="AA44" s="20">
        <v>5326980</v>
      </c>
    </row>
    <row r="45" spans="1:27" x14ac:dyDescent="0.25">
      <c r="A45" s="19" t="s">
        <v>70</v>
      </c>
      <c r="B45" s="15" t="s">
        <v>32</v>
      </c>
      <c r="C45" s="20">
        <v>8907632</v>
      </c>
      <c r="D45" s="20"/>
      <c r="E45" s="21">
        <v>9263217</v>
      </c>
      <c r="F45" s="22">
        <v>9263217</v>
      </c>
      <c r="G45" s="22">
        <v>133036</v>
      </c>
      <c r="H45" s="22">
        <v>468685</v>
      </c>
      <c r="I45" s="22">
        <v>1204365</v>
      </c>
      <c r="J45" s="22">
        <v>1806086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1806086</v>
      </c>
      <c r="X45" s="22">
        <v>2368458</v>
      </c>
      <c r="Y45" s="22">
        <v>-562372</v>
      </c>
      <c r="Z45" s="23">
        <v>-23.744225145643284</v>
      </c>
      <c r="AA45" s="20">
        <v>9263217</v>
      </c>
    </row>
    <row r="46" spans="1:27" x14ac:dyDescent="0.25">
      <c r="A46" s="19" t="s">
        <v>71</v>
      </c>
      <c r="B46" s="15" t="s">
        <v>32</v>
      </c>
      <c r="C46" s="20">
        <v>196650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630000</v>
      </c>
      <c r="F47" s="22">
        <v>630000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630000</v>
      </c>
    </row>
    <row r="48" spans="1:27" x14ac:dyDescent="0.25">
      <c r="A48" s="37" t="s">
        <v>73</v>
      </c>
      <c r="B48" s="28" t="s">
        <v>32</v>
      </c>
      <c r="C48" s="29">
        <f>SUM(C35:C47)</f>
        <v>174986578</v>
      </c>
      <c r="D48" s="29">
        <f t="shared" ref="D48:Y48" si="1">SUM(D35:D47)</f>
        <v>0</v>
      </c>
      <c r="E48" s="30">
        <f t="shared" si="1"/>
        <v>185691867</v>
      </c>
      <c r="F48" s="31">
        <f t="shared" si="1"/>
        <v>185691867</v>
      </c>
      <c r="G48" s="31">
        <f t="shared" si="1"/>
        <v>379514</v>
      </c>
      <c r="H48" s="31">
        <f t="shared" si="1"/>
        <v>3897211</v>
      </c>
      <c r="I48" s="31">
        <f t="shared" si="1"/>
        <v>5894291</v>
      </c>
      <c r="J48" s="31">
        <f t="shared" si="1"/>
        <v>10171016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10171016</v>
      </c>
      <c r="X48" s="31">
        <f t="shared" si="1"/>
        <v>36857728</v>
      </c>
      <c r="Y48" s="31">
        <f t="shared" si="1"/>
        <v>-26686712</v>
      </c>
      <c r="Z48" s="32">
        <f>+IF(X48&lt;&gt;0,+(Y48/X48)*100,0)</f>
        <v>-72.404658257828586</v>
      </c>
      <c r="AA48" s="29">
        <f>SUM(AA35:AA47)</f>
        <v>185691867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65203132</v>
      </c>
      <c r="D49" s="39">
        <f t="shared" si="2"/>
        <v>0</v>
      </c>
      <c r="E49" s="40">
        <f t="shared" si="2"/>
        <v>51054967</v>
      </c>
      <c r="F49" s="41">
        <f t="shared" si="2"/>
        <v>51054967</v>
      </c>
      <c r="G49" s="41">
        <f t="shared" si="2"/>
        <v>22110485</v>
      </c>
      <c r="H49" s="41">
        <f t="shared" si="2"/>
        <v>10278056</v>
      </c>
      <c r="I49" s="41">
        <f t="shared" si="2"/>
        <v>-15972547</v>
      </c>
      <c r="J49" s="41">
        <f t="shared" si="2"/>
        <v>16415994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16415994</v>
      </c>
      <c r="X49" s="41">
        <f t="shared" si="2"/>
        <v>1890139</v>
      </c>
      <c r="Y49" s="41">
        <f t="shared" si="2"/>
        <v>14525855</v>
      </c>
      <c r="Z49" s="42">
        <f>+IF(X49&lt;&gt;0,+(Y49/X49)*100,0)</f>
        <v>768.50723676935922</v>
      </c>
      <c r="AA49" s="39">
        <f>+AA33-AA48</f>
        <v>51054967</v>
      </c>
    </row>
    <row r="50" spans="1:27" x14ac:dyDescent="0.25">
      <c r="A50" s="43" t="s">
        <v>75</v>
      </c>
      <c r="B50" s="15" t="s">
        <v>32</v>
      </c>
      <c r="C50" s="20">
        <v>5961659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71164791</v>
      </c>
      <c r="D52" s="48">
        <f t="shared" si="3"/>
        <v>0</v>
      </c>
      <c r="E52" s="49">
        <f t="shared" si="3"/>
        <v>51054967</v>
      </c>
      <c r="F52" s="50">
        <f t="shared" si="3"/>
        <v>51054967</v>
      </c>
      <c r="G52" s="50">
        <f t="shared" si="3"/>
        <v>22110485</v>
      </c>
      <c r="H52" s="50">
        <f t="shared" si="3"/>
        <v>10278056</v>
      </c>
      <c r="I52" s="50">
        <f t="shared" si="3"/>
        <v>-15972547</v>
      </c>
      <c r="J52" s="50">
        <f t="shared" si="3"/>
        <v>16415994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16415994</v>
      </c>
      <c r="X52" s="50">
        <f t="shared" si="3"/>
        <v>1890139</v>
      </c>
      <c r="Y52" s="50">
        <f t="shared" si="3"/>
        <v>14525855</v>
      </c>
      <c r="Z52" s="51">
        <f>+IF(X52&lt;&gt;0,+(Y52/X52)*100,0)</f>
        <v>768.50723676935922</v>
      </c>
      <c r="AA52" s="48">
        <f>SUM(AA49:AA51)</f>
        <v>51054967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71164791</v>
      </c>
      <c r="D54" s="54">
        <f>+D52-D53</f>
        <v>0</v>
      </c>
      <c r="E54" s="55">
        <f t="shared" si="4"/>
        <v>51054967</v>
      </c>
      <c r="F54" s="56">
        <f t="shared" si="4"/>
        <v>51054967</v>
      </c>
      <c r="G54" s="56">
        <f t="shared" si="4"/>
        <v>22110485</v>
      </c>
      <c r="H54" s="56">
        <f t="shared" si="4"/>
        <v>10278056</v>
      </c>
      <c r="I54" s="56">
        <f t="shared" si="4"/>
        <v>-15972547</v>
      </c>
      <c r="J54" s="56">
        <f t="shared" si="4"/>
        <v>16415994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16415994</v>
      </c>
      <c r="X54" s="56">
        <f t="shared" si="4"/>
        <v>1890139</v>
      </c>
      <c r="Y54" s="56">
        <f t="shared" si="4"/>
        <v>14525855</v>
      </c>
      <c r="Z54" s="57">
        <f>+IF(X54&lt;&gt;0,+(Y54/X54)*100,0)</f>
        <v>768.50723676935922</v>
      </c>
      <c r="AA54" s="54">
        <f>+AA52-AA53</f>
        <v>51054967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71164791</v>
      </c>
      <c r="D57" s="48">
        <f>SUM(D54:D56)</f>
        <v>0</v>
      </c>
      <c r="E57" s="49">
        <f t="shared" si="5"/>
        <v>51054967</v>
      </c>
      <c r="F57" s="50">
        <f t="shared" si="5"/>
        <v>51054967</v>
      </c>
      <c r="G57" s="50">
        <f t="shared" si="5"/>
        <v>22110485</v>
      </c>
      <c r="H57" s="50">
        <f t="shared" si="5"/>
        <v>10278056</v>
      </c>
      <c r="I57" s="50">
        <f t="shared" si="5"/>
        <v>-15972547</v>
      </c>
      <c r="J57" s="50">
        <f t="shared" si="5"/>
        <v>16415994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16415994</v>
      </c>
      <c r="X57" s="50">
        <f t="shared" si="5"/>
        <v>1890139</v>
      </c>
      <c r="Y57" s="50">
        <f t="shared" si="5"/>
        <v>14525855</v>
      </c>
      <c r="Z57" s="51">
        <f>+IF(X57&lt;&gt;0,+(Y57/X57)*100,0)</f>
        <v>768.50723676935922</v>
      </c>
      <c r="AA57" s="48">
        <f>SUM(AA54:AA56)</f>
        <v>51054967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71164791</v>
      </c>
      <c r="D60" s="65">
        <f>SUM(D57:D59)</f>
        <v>0</v>
      </c>
      <c r="E60" s="66">
        <f t="shared" si="6"/>
        <v>51054967</v>
      </c>
      <c r="F60" s="67">
        <f t="shared" si="6"/>
        <v>51054967</v>
      </c>
      <c r="G60" s="67">
        <f t="shared" si="6"/>
        <v>22110485</v>
      </c>
      <c r="H60" s="67">
        <f t="shared" si="6"/>
        <v>10278056</v>
      </c>
      <c r="I60" s="67">
        <f t="shared" si="6"/>
        <v>-15972547</v>
      </c>
      <c r="J60" s="67">
        <f t="shared" si="6"/>
        <v>16415994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16415994</v>
      </c>
      <c r="X60" s="67">
        <f t="shared" si="6"/>
        <v>1890139</v>
      </c>
      <c r="Y60" s="67">
        <f t="shared" si="6"/>
        <v>14525855</v>
      </c>
      <c r="Z60" s="68">
        <f>+IF(X60&lt;&gt;0,+(Y60/X60)*100,0)</f>
        <v>768.50723676935922</v>
      </c>
      <c r="AA60" s="65">
        <f>SUM(AA57:AA59)</f>
        <v>51054967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123148295</v>
      </c>
      <c r="D7" s="20"/>
      <c r="E7" s="21">
        <v>127876700</v>
      </c>
      <c r="F7" s="22">
        <v>127876700</v>
      </c>
      <c r="G7" s="22">
        <v>8598402</v>
      </c>
      <c r="H7" s="22">
        <v>12654239</v>
      </c>
      <c r="I7" s="22">
        <v>5260707</v>
      </c>
      <c r="J7" s="22">
        <v>26513348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26513348</v>
      </c>
      <c r="X7" s="22">
        <v>27493800</v>
      </c>
      <c r="Y7" s="22">
        <v>-980452</v>
      </c>
      <c r="Z7" s="23">
        <v>-3.5660839898449836</v>
      </c>
      <c r="AA7" s="20">
        <v>127876700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22700</v>
      </c>
      <c r="F10" s="22">
        <v>22700</v>
      </c>
      <c r="G10" s="22"/>
      <c r="H10" s="22"/>
      <c r="I10" s="22">
        <v>2028</v>
      </c>
      <c r="J10" s="22">
        <v>2028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2028</v>
      </c>
      <c r="X10" s="22">
        <v>5000</v>
      </c>
      <c r="Y10" s="22">
        <v>-2972</v>
      </c>
      <c r="Z10" s="23">
        <v>-59.440000000000005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3104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26392900</v>
      </c>
      <c r="D26" s="20"/>
      <c r="E26" s="21">
        <v>28372400</v>
      </c>
      <c r="F26" s="22">
        <v>28372400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6100200</v>
      </c>
      <c r="Y26" s="22">
        <v>-6100200</v>
      </c>
      <c r="Z26" s="23">
        <v>-100</v>
      </c>
      <c r="AA26" s="20">
        <v>28372400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1482997</v>
      </c>
      <c r="D29" s="20"/>
      <c r="E29" s="21">
        <v>1426500</v>
      </c>
      <c r="F29" s="22">
        <v>1426500</v>
      </c>
      <c r="G29" s="22">
        <v>133594</v>
      </c>
      <c r="H29" s="22">
        <v>134502</v>
      </c>
      <c r="I29" s="22">
        <v>121489</v>
      </c>
      <c r="J29" s="22">
        <v>389585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389585</v>
      </c>
      <c r="X29" s="22">
        <v>306900</v>
      </c>
      <c r="Y29" s="22">
        <v>82685</v>
      </c>
      <c r="Z29" s="23">
        <v>26.942000651678072</v>
      </c>
      <c r="AA29" s="20">
        <v>1426500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151027296</v>
      </c>
      <c r="D33" s="29">
        <f t="shared" ref="D33:Y33" si="0">SUM(D6:D32)</f>
        <v>0</v>
      </c>
      <c r="E33" s="30">
        <f t="shared" si="0"/>
        <v>157698300</v>
      </c>
      <c r="F33" s="31">
        <f t="shared" si="0"/>
        <v>157698300</v>
      </c>
      <c r="G33" s="31">
        <f t="shared" si="0"/>
        <v>8731996</v>
      </c>
      <c r="H33" s="31">
        <f t="shared" si="0"/>
        <v>12788741</v>
      </c>
      <c r="I33" s="31">
        <f t="shared" si="0"/>
        <v>5384224</v>
      </c>
      <c r="J33" s="31">
        <f t="shared" si="0"/>
        <v>26904961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26904961</v>
      </c>
      <c r="X33" s="31">
        <f t="shared" si="0"/>
        <v>33905900</v>
      </c>
      <c r="Y33" s="31">
        <f t="shared" si="0"/>
        <v>-7000939</v>
      </c>
      <c r="Z33" s="32">
        <f>+IF(X33&lt;&gt;0,+(Y33/X33)*100,0)</f>
        <v>-20.648143833374132</v>
      </c>
      <c r="AA33" s="29">
        <f>SUM(AA6:AA32)</f>
        <v>157698300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33419124</v>
      </c>
      <c r="D35" s="20"/>
      <c r="E35" s="21">
        <v>34305688</v>
      </c>
      <c r="F35" s="22">
        <v>34305688</v>
      </c>
      <c r="G35" s="22">
        <v>2816905</v>
      </c>
      <c r="H35" s="22">
        <v>2304825</v>
      </c>
      <c r="I35" s="22">
        <v>2469338</v>
      </c>
      <c r="J35" s="22">
        <v>7591068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7591068</v>
      </c>
      <c r="X35" s="22">
        <v>7387200</v>
      </c>
      <c r="Y35" s="22">
        <v>203868</v>
      </c>
      <c r="Z35" s="23">
        <v>2.7597465886939574</v>
      </c>
      <c r="AA35" s="20">
        <v>34305688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14599213</v>
      </c>
      <c r="D38" s="20"/>
      <c r="E38" s="21">
        <v>16631800</v>
      </c>
      <c r="F38" s="22">
        <v>16631800</v>
      </c>
      <c r="G38" s="22">
        <v>288709</v>
      </c>
      <c r="H38" s="22">
        <v>897786</v>
      </c>
      <c r="I38" s="22">
        <v>1300564</v>
      </c>
      <c r="J38" s="22">
        <v>2487059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2487059</v>
      </c>
      <c r="X38" s="22">
        <v>3579000</v>
      </c>
      <c r="Y38" s="22">
        <v>-1091941</v>
      </c>
      <c r="Z38" s="23">
        <v>-30.509667504889631</v>
      </c>
      <c r="AA38" s="20">
        <v>16631800</v>
      </c>
    </row>
    <row r="39" spans="1:27" x14ac:dyDescent="0.25">
      <c r="A39" s="19" t="s">
        <v>65</v>
      </c>
      <c r="B39" s="15" t="s">
        <v>32</v>
      </c>
      <c r="C39" s="20">
        <v>11645970</v>
      </c>
      <c r="D39" s="20"/>
      <c r="E39" s="21">
        <v>12001000</v>
      </c>
      <c r="F39" s="22">
        <v>12001000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3000252</v>
      </c>
      <c r="Y39" s="22">
        <v>-3000252</v>
      </c>
      <c r="Z39" s="23">
        <v>-100</v>
      </c>
      <c r="AA39" s="20">
        <v>12001000</v>
      </c>
    </row>
    <row r="40" spans="1:27" x14ac:dyDescent="0.25">
      <c r="A40" s="19" t="s">
        <v>66</v>
      </c>
      <c r="B40" s="15" t="s">
        <v>32</v>
      </c>
      <c r="C40" s="20">
        <v>15765584</v>
      </c>
      <c r="D40" s="20"/>
      <c r="E40" s="21">
        <v>16125300</v>
      </c>
      <c r="F40" s="22">
        <v>16125300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3473900</v>
      </c>
      <c r="Y40" s="22">
        <v>-3473900</v>
      </c>
      <c r="Z40" s="23">
        <v>-100</v>
      </c>
      <c r="AA40" s="20">
        <v>16125300</v>
      </c>
    </row>
    <row r="41" spans="1:27" x14ac:dyDescent="0.25">
      <c r="A41" s="19" t="s">
        <v>40</v>
      </c>
      <c r="B41" s="15" t="s">
        <v>32</v>
      </c>
      <c r="C41" s="20">
        <v>9121966</v>
      </c>
      <c r="D41" s="20"/>
      <c r="E41" s="21">
        <v>7366100</v>
      </c>
      <c r="F41" s="22">
        <v>7366100</v>
      </c>
      <c r="G41" s="22"/>
      <c r="H41" s="22"/>
      <c r="I41" s="22">
        <v>2763654</v>
      </c>
      <c r="J41" s="22">
        <v>2763654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2763654</v>
      </c>
      <c r="X41" s="22">
        <v>1584500</v>
      </c>
      <c r="Y41" s="22">
        <v>1179154</v>
      </c>
      <c r="Z41" s="23">
        <v>74.418049857999364</v>
      </c>
      <c r="AA41" s="20">
        <v>7366100</v>
      </c>
    </row>
    <row r="42" spans="1:27" x14ac:dyDescent="0.25">
      <c r="A42" s="19" t="s">
        <v>67</v>
      </c>
      <c r="B42" s="15" t="s">
        <v>32</v>
      </c>
      <c r="C42" s="20">
        <v>4825345</v>
      </c>
      <c r="D42" s="20"/>
      <c r="E42" s="21">
        <v>4074600</v>
      </c>
      <c r="F42" s="22">
        <v>4074600</v>
      </c>
      <c r="G42" s="22">
        <v>40960</v>
      </c>
      <c r="H42" s="22">
        <v>-30836</v>
      </c>
      <c r="I42" s="22">
        <v>106532</v>
      </c>
      <c r="J42" s="22">
        <v>116656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116656</v>
      </c>
      <c r="X42" s="22">
        <v>880800</v>
      </c>
      <c r="Y42" s="22">
        <v>-764144</v>
      </c>
      <c r="Z42" s="23">
        <v>-86.755676657584019</v>
      </c>
      <c r="AA42" s="20">
        <v>4074600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11432317</v>
      </c>
      <c r="D44" s="20"/>
      <c r="E44" s="21">
        <v>17372000</v>
      </c>
      <c r="F44" s="22">
        <v>17372000</v>
      </c>
      <c r="G44" s="22"/>
      <c r="H44" s="22">
        <v>8525808</v>
      </c>
      <c r="I44" s="22">
        <v>1617775</v>
      </c>
      <c r="J44" s="22">
        <v>10143583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10143583</v>
      </c>
      <c r="X44" s="22">
        <v>4342998</v>
      </c>
      <c r="Y44" s="22">
        <v>5800585</v>
      </c>
      <c r="Z44" s="23">
        <v>133.56177000311766</v>
      </c>
      <c r="AA44" s="20">
        <v>17372000</v>
      </c>
    </row>
    <row r="45" spans="1:27" x14ac:dyDescent="0.25">
      <c r="A45" s="19" t="s">
        <v>70</v>
      </c>
      <c r="B45" s="15" t="s">
        <v>32</v>
      </c>
      <c r="C45" s="20">
        <v>4189535</v>
      </c>
      <c r="D45" s="20"/>
      <c r="E45" s="21">
        <v>3766700</v>
      </c>
      <c r="F45" s="22">
        <v>3766700</v>
      </c>
      <c r="G45" s="22">
        <v>150613</v>
      </c>
      <c r="H45" s="22">
        <v>174561</v>
      </c>
      <c r="I45" s="22">
        <v>198195</v>
      </c>
      <c r="J45" s="22">
        <v>523369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523369</v>
      </c>
      <c r="X45" s="22">
        <v>815300</v>
      </c>
      <c r="Y45" s="22">
        <v>-291931</v>
      </c>
      <c r="Z45" s="23">
        <v>-35.806574267140931</v>
      </c>
      <c r="AA45" s="20">
        <v>3766700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1300</v>
      </c>
      <c r="F46" s="22">
        <v>1300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</v>
      </c>
      <c r="Y46" s="22">
        <v>-600</v>
      </c>
      <c r="Z46" s="23">
        <v>-100</v>
      </c>
      <c r="AA46" s="20">
        <v>1300</v>
      </c>
    </row>
    <row r="47" spans="1:27" x14ac:dyDescent="0.25">
      <c r="A47" s="19" t="s">
        <v>72</v>
      </c>
      <c r="B47" s="15" t="s">
        <v>32</v>
      </c>
      <c r="C47" s="20"/>
      <c r="D47" s="20"/>
      <c r="E47" s="21">
        <v>69400</v>
      </c>
      <c r="F47" s="22">
        <v>69400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15200</v>
      </c>
      <c r="Y47" s="22">
        <v>-15200</v>
      </c>
      <c r="Z47" s="23">
        <v>-100</v>
      </c>
      <c r="AA47" s="20">
        <v>69400</v>
      </c>
    </row>
    <row r="48" spans="1:27" x14ac:dyDescent="0.25">
      <c r="A48" s="37" t="s">
        <v>73</v>
      </c>
      <c r="B48" s="28" t="s">
        <v>32</v>
      </c>
      <c r="C48" s="29">
        <f>SUM(C35:C47)</f>
        <v>104999054</v>
      </c>
      <c r="D48" s="29">
        <f t="shared" ref="D48:Y48" si="1">SUM(D35:D47)</f>
        <v>0</v>
      </c>
      <c r="E48" s="30">
        <f t="shared" si="1"/>
        <v>111713888</v>
      </c>
      <c r="F48" s="31">
        <f t="shared" si="1"/>
        <v>111713888</v>
      </c>
      <c r="G48" s="31">
        <f t="shared" si="1"/>
        <v>3297187</v>
      </c>
      <c r="H48" s="31">
        <f t="shared" si="1"/>
        <v>11872144</v>
      </c>
      <c r="I48" s="31">
        <f t="shared" si="1"/>
        <v>8456058</v>
      </c>
      <c r="J48" s="31">
        <f t="shared" si="1"/>
        <v>23625389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23625389</v>
      </c>
      <c r="X48" s="31">
        <f t="shared" si="1"/>
        <v>25079750</v>
      </c>
      <c r="Y48" s="31">
        <f t="shared" si="1"/>
        <v>-1454361</v>
      </c>
      <c r="Z48" s="32">
        <f>+IF(X48&lt;&gt;0,+(Y48/X48)*100,0)</f>
        <v>-5.7989453642879223</v>
      </c>
      <c r="AA48" s="29">
        <f>SUM(AA35:AA47)</f>
        <v>111713888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46028242</v>
      </c>
      <c r="D49" s="39">
        <f t="shared" si="2"/>
        <v>0</v>
      </c>
      <c r="E49" s="40">
        <f t="shared" si="2"/>
        <v>45984412</v>
      </c>
      <c r="F49" s="41">
        <f t="shared" si="2"/>
        <v>45984412</v>
      </c>
      <c r="G49" s="41">
        <f t="shared" si="2"/>
        <v>5434809</v>
      </c>
      <c r="H49" s="41">
        <f t="shared" si="2"/>
        <v>916597</v>
      </c>
      <c r="I49" s="41">
        <f t="shared" si="2"/>
        <v>-3071834</v>
      </c>
      <c r="J49" s="41">
        <f t="shared" si="2"/>
        <v>3279572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3279572</v>
      </c>
      <c r="X49" s="41">
        <f t="shared" si="2"/>
        <v>8826150</v>
      </c>
      <c r="Y49" s="41">
        <f t="shared" si="2"/>
        <v>-5546578</v>
      </c>
      <c r="Z49" s="42">
        <f>+IF(X49&lt;&gt;0,+(Y49/X49)*100,0)</f>
        <v>-62.842553095064105</v>
      </c>
      <c r="AA49" s="39">
        <f>+AA33-AA48</f>
        <v>45984412</v>
      </c>
    </row>
    <row r="50" spans="1:27" x14ac:dyDescent="0.25">
      <c r="A50" s="43" t="s">
        <v>75</v>
      </c>
      <c r="B50" s="15" t="s">
        <v>32</v>
      </c>
      <c r="C50" s="20">
        <v>346940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46375182</v>
      </c>
      <c r="D52" s="48">
        <f t="shared" si="3"/>
        <v>0</v>
      </c>
      <c r="E52" s="49">
        <f t="shared" si="3"/>
        <v>65984412</v>
      </c>
      <c r="F52" s="50">
        <f t="shared" si="3"/>
        <v>65984412</v>
      </c>
      <c r="G52" s="50">
        <f t="shared" si="3"/>
        <v>5434809</v>
      </c>
      <c r="H52" s="50">
        <f t="shared" si="3"/>
        <v>916597</v>
      </c>
      <c r="I52" s="50">
        <f t="shared" si="3"/>
        <v>-3071834</v>
      </c>
      <c r="J52" s="50">
        <f t="shared" si="3"/>
        <v>3279572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3279572</v>
      </c>
      <c r="X52" s="50">
        <f t="shared" si="3"/>
        <v>8826150</v>
      </c>
      <c r="Y52" s="50">
        <f t="shared" si="3"/>
        <v>-5546578</v>
      </c>
      <c r="Z52" s="51">
        <f>+IF(X52&lt;&gt;0,+(Y52/X52)*100,0)</f>
        <v>-62.842553095064105</v>
      </c>
      <c r="AA52" s="48">
        <f>SUM(AA49:AA51)</f>
        <v>65984412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46375182</v>
      </c>
      <c r="D54" s="54">
        <f>+D52-D53</f>
        <v>0</v>
      </c>
      <c r="E54" s="55">
        <f t="shared" si="4"/>
        <v>65984412</v>
      </c>
      <c r="F54" s="56">
        <f t="shared" si="4"/>
        <v>65984412</v>
      </c>
      <c r="G54" s="56">
        <f t="shared" si="4"/>
        <v>5434809</v>
      </c>
      <c r="H54" s="56">
        <f t="shared" si="4"/>
        <v>916597</v>
      </c>
      <c r="I54" s="56">
        <f t="shared" si="4"/>
        <v>-3071834</v>
      </c>
      <c r="J54" s="56">
        <f t="shared" si="4"/>
        <v>3279572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3279572</v>
      </c>
      <c r="X54" s="56">
        <f t="shared" si="4"/>
        <v>8826150</v>
      </c>
      <c r="Y54" s="56">
        <f t="shared" si="4"/>
        <v>-5546578</v>
      </c>
      <c r="Z54" s="57">
        <f>+IF(X54&lt;&gt;0,+(Y54/X54)*100,0)</f>
        <v>-62.842553095064105</v>
      </c>
      <c r="AA54" s="54">
        <f>+AA52-AA53</f>
        <v>65984412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46375182</v>
      </c>
      <c r="D57" s="48">
        <f>SUM(D54:D56)</f>
        <v>0</v>
      </c>
      <c r="E57" s="49">
        <f t="shared" si="5"/>
        <v>65984412</v>
      </c>
      <c r="F57" s="50">
        <f t="shared" si="5"/>
        <v>65984412</v>
      </c>
      <c r="G57" s="50">
        <f t="shared" si="5"/>
        <v>5434809</v>
      </c>
      <c r="H57" s="50">
        <f t="shared" si="5"/>
        <v>916597</v>
      </c>
      <c r="I57" s="50">
        <f t="shared" si="5"/>
        <v>-3071834</v>
      </c>
      <c r="J57" s="50">
        <f t="shared" si="5"/>
        <v>3279572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3279572</v>
      </c>
      <c r="X57" s="50">
        <f t="shared" si="5"/>
        <v>8826150</v>
      </c>
      <c r="Y57" s="50">
        <f t="shared" si="5"/>
        <v>-5546578</v>
      </c>
      <c r="Z57" s="51">
        <f>+IF(X57&lt;&gt;0,+(Y57/X57)*100,0)</f>
        <v>-62.842553095064105</v>
      </c>
      <c r="AA57" s="48">
        <f>SUM(AA54:AA56)</f>
        <v>65984412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46375182</v>
      </c>
      <c r="D60" s="65">
        <f>SUM(D57:D59)</f>
        <v>0</v>
      </c>
      <c r="E60" s="66">
        <f t="shared" si="6"/>
        <v>65984412</v>
      </c>
      <c r="F60" s="67">
        <f t="shared" si="6"/>
        <v>65984412</v>
      </c>
      <c r="G60" s="67">
        <f t="shared" si="6"/>
        <v>5434809</v>
      </c>
      <c r="H60" s="67">
        <f t="shared" si="6"/>
        <v>916597</v>
      </c>
      <c r="I60" s="67">
        <f t="shared" si="6"/>
        <v>-3071834</v>
      </c>
      <c r="J60" s="67">
        <f t="shared" si="6"/>
        <v>3279572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3279572</v>
      </c>
      <c r="X60" s="67">
        <f t="shared" si="6"/>
        <v>8826150</v>
      </c>
      <c r="Y60" s="67">
        <f t="shared" si="6"/>
        <v>-5546578</v>
      </c>
      <c r="Z60" s="68">
        <f>+IF(X60&lt;&gt;0,+(Y60/X60)*100,0)</f>
        <v>-62.842553095064105</v>
      </c>
      <c r="AA60" s="65">
        <f>SUM(AA57:AA59)</f>
        <v>65984412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82699959</v>
      </c>
      <c r="D7" s="20"/>
      <c r="E7" s="21">
        <v>69574328</v>
      </c>
      <c r="F7" s="22">
        <v>4766608</v>
      </c>
      <c r="G7" s="22">
        <v>5712203</v>
      </c>
      <c r="H7" s="22">
        <v>6377318</v>
      </c>
      <c r="I7" s="22">
        <v>5896175</v>
      </c>
      <c r="J7" s="22">
        <v>17985696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17985696</v>
      </c>
      <c r="X7" s="22">
        <v>1191657</v>
      </c>
      <c r="Y7" s="22">
        <v>16794039</v>
      </c>
      <c r="Z7" s="23">
        <v>1409.3014181094056</v>
      </c>
      <c r="AA7" s="20">
        <v>4766608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12576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10271341</v>
      </c>
      <c r="D26" s="20"/>
      <c r="E26" s="21">
        <v>12016909</v>
      </c>
      <c r="F26" s="22">
        <v>24033818</v>
      </c>
      <c r="G26" s="22">
        <v>5007037</v>
      </c>
      <c r="H26" s="22"/>
      <c r="I26" s="22"/>
      <c r="J26" s="22">
        <v>5007037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5007037</v>
      </c>
      <c r="X26" s="22">
        <v>6008454</v>
      </c>
      <c r="Y26" s="22">
        <v>-1001417</v>
      </c>
      <c r="Z26" s="23">
        <v>-16.666799812397663</v>
      </c>
      <c r="AA26" s="20">
        <v>24033818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92971300</v>
      </c>
      <c r="D33" s="29">
        <f t="shared" ref="D33:Y33" si="0">SUM(D6:D32)</f>
        <v>0</v>
      </c>
      <c r="E33" s="30">
        <f t="shared" si="0"/>
        <v>81603813</v>
      </c>
      <c r="F33" s="31">
        <f t="shared" si="0"/>
        <v>28800426</v>
      </c>
      <c r="G33" s="31">
        <f t="shared" si="0"/>
        <v>10719240</v>
      </c>
      <c r="H33" s="31">
        <f t="shared" si="0"/>
        <v>6377318</v>
      </c>
      <c r="I33" s="31">
        <f t="shared" si="0"/>
        <v>5896175</v>
      </c>
      <c r="J33" s="31">
        <f t="shared" si="0"/>
        <v>22992733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22992733</v>
      </c>
      <c r="X33" s="31">
        <f t="shared" si="0"/>
        <v>7200111</v>
      </c>
      <c r="Y33" s="31">
        <f t="shared" si="0"/>
        <v>15792622</v>
      </c>
      <c r="Z33" s="32">
        <f>+IF(X33&lt;&gt;0,+(Y33/X33)*100,0)</f>
        <v>219.33859075228145</v>
      </c>
      <c r="AA33" s="29">
        <f>SUM(AA6:AA32)</f>
        <v>28800426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17833416</v>
      </c>
      <c r="D35" s="20"/>
      <c r="E35" s="21">
        <v>15400942</v>
      </c>
      <c r="F35" s="22">
        <v>1513569</v>
      </c>
      <c r="G35" s="22">
        <v>1503674</v>
      </c>
      <c r="H35" s="22">
        <v>1513906</v>
      </c>
      <c r="I35" s="22">
        <v>1510942</v>
      </c>
      <c r="J35" s="22">
        <v>4528522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4528522</v>
      </c>
      <c r="X35" s="22">
        <v>378393</v>
      </c>
      <c r="Y35" s="22">
        <v>4150129</v>
      </c>
      <c r="Z35" s="23">
        <v>1096.7774245295236</v>
      </c>
      <c r="AA35" s="20">
        <v>1513569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9984029</v>
      </c>
      <c r="D38" s="20"/>
      <c r="E38" s="21">
        <v>15362697</v>
      </c>
      <c r="F38" s="22">
        <v>8109876</v>
      </c>
      <c r="G38" s="22">
        <v>404026</v>
      </c>
      <c r="H38" s="22">
        <v>245129</v>
      </c>
      <c r="I38" s="22">
        <v>361985</v>
      </c>
      <c r="J38" s="22">
        <v>1011140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1011140</v>
      </c>
      <c r="X38" s="22">
        <v>2027472</v>
      </c>
      <c r="Y38" s="22">
        <v>-1016332</v>
      </c>
      <c r="Z38" s="23">
        <v>-50.128041225723464</v>
      </c>
      <c r="AA38" s="20">
        <v>8109876</v>
      </c>
    </row>
    <row r="39" spans="1:27" x14ac:dyDescent="0.25">
      <c r="A39" s="19" t="s">
        <v>65</v>
      </c>
      <c r="B39" s="15" t="s">
        <v>32</v>
      </c>
      <c r="C39" s="20">
        <v>10605346</v>
      </c>
      <c r="D39" s="20"/>
      <c r="E39" s="21">
        <v>4203418</v>
      </c>
      <c r="F39" s="22">
        <v>4203418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1050855</v>
      </c>
      <c r="Y39" s="22">
        <v>-1050855</v>
      </c>
      <c r="Z39" s="23">
        <v>-100</v>
      </c>
      <c r="AA39" s="20">
        <v>4203418</v>
      </c>
    </row>
    <row r="40" spans="1:27" x14ac:dyDescent="0.25">
      <c r="A40" s="19" t="s">
        <v>66</v>
      </c>
      <c r="B40" s="15" t="s">
        <v>32</v>
      </c>
      <c r="C40" s="20">
        <v>10286985</v>
      </c>
      <c r="D40" s="20"/>
      <c r="E40" s="21">
        <v>8697653</v>
      </c>
      <c r="F40" s="22">
        <v>8567534</v>
      </c>
      <c r="G40" s="22"/>
      <c r="H40" s="22">
        <v>1746760</v>
      </c>
      <c r="I40" s="22">
        <v>855092</v>
      </c>
      <c r="J40" s="22">
        <v>2601852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2601852</v>
      </c>
      <c r="X40" s="22">
        <v>2141883</v>
      </c>
      <c r="Y40" s="22">
        <v>459969</v>
      </c>
      <c r="Z40" s="23">
        <v>21.474982527056799</v>
      </c>
      <c r="AA40" s="20">
        <v>8567534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254810</v>
      </c>
      <c r="F41" s="22">
        <v>588412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147102</v>
      </c>
      <c r="Y41" s="22">
        <v>-147102</v>
      </c>
      <c r="Z41" s="23">
        <v>-100</v>
      </c>
      <c r="AA41" s="20">
        <v>588412</v>
      </c>
    </row>
    <row r="42" spans="1:27" x14ac:dyDescent="0.25">
      <c r="A42" s="19" t="s">
        <v>67</v>
      </c>
      <c r="B42" s="15" t="s">
        <v>32</v>
      </c>
      <c r="C42" s="20">
        <v>8943979</v>
      </c>
      <c r="D42" s="20"/>
      <c r="E42" s="21">
        <v>11034129</v>
      </c>
      <c r="F42" s="22">
        <v>18156710</v>
      </c>
      <c r="G42" s="22"/>
      <c r="H42" s="22">
        <v>1336650</v>
      </c>
      <c r="I42" s="22">
        <v>929360</v>
      </c>
      <c r="J42" s="22">
        <v>2266010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2266010</v>
      </c>
      <c r="X42" s="22">
        <v>4539177</v>
      </c>
      <c r="Y42" s="22">
        <v>-2273167</v>
      </c>
      <c r="Z42" s="23">
        <v>-50.078835877076401</v>
      </c>
      <c r="AA42" s="20">
        <v>18156710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5545959</v>
      </c>
      <c r="D44" s="20"/>
      <c r="E44" s="21">
        <v>5310141</v>
      </c>
      <c r="F44" s="22">
        <v>7855744</v>
      </c>
      <c r="G44" s="22"/>
      <c r="H44" s="22">
        <v>378799</v>
      </c>
      <c r="I44" s="22">
        <v>-277</v>
      </c>
      <c r="J44" s="22">
        <v>378522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378522</v>
      </c>
      <c r="X44" s="22">
        <v>1963938</v>
      </c>
      <c r="Y44" s="22">
        <v>-1585416</v>
      </c>
      <c r="Z44" s="23">
        <v>-80.726377309263327</v>
      </c>
      <c r="AA44" s="20">
        <v>7855744</v>
      </c>
    </row>
    <row r="45" spans="1:27" x14ac:dyDescent="0.25">
      <c r="A45" s="19" t="s">
        <v>70</v>
      </c>
      <c r="B45" s="15" t="s">
        <v>32</v>
      </c>
      <c r="C45" s="20">
        <v>1289757</v>
      </c>
      <c r="D45" s="20"/>
      <c r="E45" s="21">
        <v>1936584</v>
      </c>
      <c r="F45" s="22">
        <v>1044898</v>
      </c>
      <c r="G45" s="22">
        <v>32141</v>
      </c>
      <c r="H45" s="22">
        <v>69928</v>
      </c>
      <c r="I45" s="22">
        <v>232556</v>
      </c>
      <c r="J45" s="22">
        <v>334625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334625</v>
      </c>
      <c r="X45" s="22">
        <v>261225</v>
      </c>
      <c r="Y45" s="22">
        <v>73400</v>
      </c>
      <c r="Z45" s="23">
        <v>28.098382620346445</v>
      </c>
      <c r="AA45" s="20">
        <v>1044898</v>
      </c>
    </row>
    <row r="46" spans="1:27" x14ac:dyDescent="0.25">
      <c r="A46" s="19" t="s">
        <v>71</v>
      </c>
      <c r="B46" s="15" t="s">
        <v>32</v>
      </c>
      <c r="C46" s="20">
        <v>1206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64490677</v>
      </c>
      <c r="D48" s="29">
        <f t="shared" ref="D48:Y48" si="1">SUM(D35:D47)</f>
        <v>0</v>
      </c>
      <c r="E48" s="30">
        <f t="shared" si="1"/>
        <v>62200374</v>
      </c>
      <c r="F48" s="31">
        <f t="shared" si="1"/>
        <v>50040161</v>
      </c>
      <c r="G48" s="31">
        <f t="shared" si="1"/>
        <v>1939841</v>
      </c>
      <c r="H48" s="31">
        <f t="shared" si="1"/>
        <v>5291172</v>
      </c>
      <c r="I48" s="31">
        <f t="shared" si="1"/>
        <v>3889658</v>
      </c>
      <c r="J48" s="31">
        <f t="shared" si="1"/>
        <v>11120671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11120671</v>
      </c>
      <c r="X48" s="31">
        <f t="shared" si="1"/>
        <v>12510045</v>
      </c>
      <c r="Y48" s="31">
        <f t="shared" si="1"/>
        <v>-1389374</v>
      </c>
      <c r="Z48" s="32">
        <f>+IF(X48&lt;&gt;0,+(Y48/X48)*100,0)</f>
        <v>-11.106067164426667</v>
      </c>
      <c r="AA48" s="29">
        <f>SUM(AA35:AA47)</f>
        <v>50040161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28480623</v>
      </c>
      <c r="D49" s="39">
        <f t="shared" si="2"/>
        <v>0</v>
      </c>
      <c r="E49" s="40">
        <f t="shared" si="2"/>
        <v>19403439</v>
      </c>
      <c r="F49" s="41">
        <f t="shared" si="2"/>
        <v>-21239735</v>
      </c>
      <c r="G49" s="41">
        <f t="shared" si="2"/>
        <v>8779399</v>
      </c>
      <c r="H49" s="41">
        <f t="shared" si="2"/>
        <v>1086146</v>
      </c>
      <c r="I49" s="41">
        <f t="shared" si="2"/>
        <v>2006517</v>
      </c>
      <c r="J49" s="41">
        <f t="shared" si="2"/>
        <v>11872062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11872062</v>
      </c>
      <c r="X49" s="41">
        <f t="shared" si="2"/>
        <v>-5309934</v>
      </c>
      <c r="Y49" s="41">
        <f t="shared" si="2"/>
        <v>17181996</v>
      </c>
      <c r="Z49" s="42">
        <f>+IF(X49&lt;&gt;0,+(Y49/X49)*100,0)</f>
        <v>-323.58210102046468</v>
      </c>
      <c r="AA49" s="39">
        <f>+AA33-AA48</f>
        <v>-21239735</v>
      </c>
    </row>
    <row r="50" spans="1:27" x14ac:dyDescent="0.25">
      <c r="A50" s="43" t="s">
        <v>75</v>
      </c>
      <c r="B50" s="15" t="s">
        <v>32</v>
      </c>
      <c r="C50" s="20">
        <v>950006</v>
      </c>
      <c r="D50" s="20"/>
      <c r="E50" s="21">
        <v>14302000</v>
      </c>
      <c r="F50" s="22">
        <v>28604000</v>
      </c>
      <c r="G50" s="22"/>
      <c r="H50" s="22"/>
      <c r="I50" s="22">
        <v>105960</v>
      </c>
      <c r="J50" s="22">
        <v>105960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105960</v>
      </c>
      <c r="X50" s="22">
        <v>7150998</v>
      </c>
      <c r="Y50" s="22">
        <v>-7045038</v>
      </c>
      <c r="Z50" s="23">
        <v>-98.518248781498755</v>
      </c>
      <c r="AA50" s="20">
        <v>28604000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29430629</v>
      </c>
      <c r="D52" s="48">
        <f t="shared" si="3"/>
        <v>0</v>
      </c>
      <c r="E52" s="49">
        <f t="shared" si="3"/>
        <v>33705439</v>
      </c>
      <c r="F52" s="50">
        <f t="shared" si="3"/>
        <v>7364265</v>
      </c>
      <c r="G52" s="50">
        <f t="shared" si="3"/>
        <v>8779399</v>
      </c>
      <c r="H52" s="50">
        <f t="shared" si="3"/>
        <v>1086146</v>
      </c>
      <c r="I52" s="50">
        <f t="shared" si="3"/>
        <v>2112477</v>
      </c>
      <c r="J52" s="50">
        <f t="shared" si="3"/>
        <v>11978022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11978022</v>
      </c>
      <c r="X52" s="50">
        <f t="shared" si="3"/>
        <v>1841064</v>
      </c>
      <c r="Y52" s="50">
        <f t="shared" si="3"/>
        <v>10136958</v>
      </c>
      <c r="Z52" s="51">
        <f>+IF(X52&lt;&gt;0,+(Y52/X52)*100,0)</f>
        <v>550.60323812751756</v>
      </c>
      <c r="AA52" s="48">
        <f>SUM(AA49:AA51)</f>
        <v>7364265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29430629</v>
      </c>
      <c r="D54" s="54">
        <f>+D52-D53</f>
        <v>0</v>
      </c>
      <c r="E54" s="55">
        <f t="shared" si="4"/>
        <v>33705439</v>
      </c>
      <c r="F54" s="56">
        <f t="shared" si="4"/>
        <v>7364265</v>
      </c>
      <c r="G54" s="56">
        <f t="shared" si="4"/>
        <v>8779399</v>
      </c>
      <c r="H54" s="56">
        <f t="shared" si="4"/>
        <v>1086146</v>
      </c>
      <c r="I54" s="56">
        <f t="shared" si="4"/>
        <v>2112477</v>
      </c>
      <c r="J54" s="56">
        <f t="shared" si="4"/>
        <v>11978022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11978022</v>
      </c>
      <c r="X54" s="56">
        <f t="shared" si="4"/>
        <v>1841064</v>
      </c>
      <c r="Y54" s="56">
        <f t="shared" si="4"/>
        <v>10136958</v>
      </c>
      <c r="Z54" s="57">
        <f>+IF(X54&lt;&gt;0,+(Y54/X54)*100,0)</f>
        <v>550.60323812751756</v>
      </c>
      <c r="AA54" s="54">
        <f>+AA52-AA53</f>
        <v>7364265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29430629</v>
      </c>
      <c r="D57" s="48">
        <f>SUM(D54:D56)</f>
        <v>0</v>
      </c>
      <c r="E57" s="49">
        <f t="shared" si="5"/>
        <v>33705439</v>
      </c>
      <c r="F57" s="50">
        <f t="shared" si="5"/>
        <v>7364265</v>
      </c>
      <c r="G57" s="50">
        <f t="shared" si="5"/>
        <v>8779399</v>
      </c>
      <c r="H57" s="50">
        <f t="shared" si="5"/>
        <v>1086146</v>
      </c>
      <c r="I57" s="50">
        <f t="shared" si="5"/>
        <v>2112477</v>
      </c>
      <c r="J57" s="50">
        <f t="shared" si="5"/>
        <v>11978022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11978022</v>
      </c>
      <c r="X57" s="50">
        <f t="shared" si="5"/>
        <v>1841064</v>
      </c>
      <c r="Y57" s="50">
        <f t="shared" si="5"/>
        <v>10136958</v>
      </c>
      <c r="Z57" s="51">
        <f>+IF(X57&lt;&gt;0,+(Y57/X57)*100,0)</f>
        <v>550.60323812751756</v>
      </c>
      <c r="AA57" s="48">
        <f>SUM(AA54:AA56)</f>
        <v>7364265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29430629</v>
      </c>
      <c r="D60" s="65">
        <f>SUM(D57:D59)</f>
        <v>0</v>
      </c>
      <c r="E60" s="66">
        <f t="shared" si="6"/>
        <v>33705439</v>
      </c>
      <c r="F60" s="67">
        <f t="shared" si="6"/>
        <v>7364265</v>
      </c>
      <c r="G60" s="67">
        <f t="shared" si="6"/>
        <v>8779399</v>
      </c>
      <c r="H60" s="67">
        <f t="shared" si="6"/>
        <v>1086146</v>
      </c>
      <c r="I60" s="67">
        <f t="shared" si="6"/>
        <v>2112477</v>
      </c>
      <c r="J60" s="67">
        <f t="shared" si="6"/>
        <v>11978022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11978022</v>
      </c>
      <c r="X60" s="67">
        <f t="shared" si="6"/>
        <v>1841064</v>
      </c>
      <c r="Y60" s="67">
        <f t="shared" si="6"/>
        <v>10136958</v>
      </c>
      <c r="Z60" s="68">
        <f>+IF(X60&lt;&gt;0,+(Y60/X60)*100,0)</f>
        <v>550.60323812751756</v>
      </c>
      <c r="AA60" s="65">
        <f>SUM(AA57:AA59)</f>
        <v>7364265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98181698</v>
      </c>
      <c r="D7" s="20"/>
      <c r="E7" s="21">
        <v>103719960</v>
      </c>
      <c r="F7" s="22">
        <v>103719960</v>
      </c>
      <c r="G7" s="22">
        <v>9340214</v>
      </c>
      <c r="H7" s="22">
        <v>10049645</v>
      </c>
      <c r="I7" s="22">
        <v>11106672</v>
      </c>
      <c r="J7" s="22">
        <v>30496531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30496531</v>
      </c>
      <c r="X7" s="22">
        <v>26327403</v>
      </c>
      <c r="Y7" s="22">
        <v>4169128</v>
      </c>
      <c r="Z7" s="23">
        <v>15.835697884823658</v>
      </c>
      <c r="AA7" s="20">
        <v>103719960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7030255</v>
      </c>
      <c r="D13" s="20"/>
      <c r="E13" s="21">
        <v>7727000</v>
      </c>
      <c r="F13" s="22">
        <v>7727000</v>
      </c>
      <c r="G13" s="22">
        <v>596451</v>
      </c>
      <c r="H13" s="22">
        <v>616061</v>
      </c>
      <c r="I13" s="22">
        <v>640052</v>
      </c>
      <c r="J13" s="22">
        <v>1852564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1852564</v>
      </c>
      <c r="X13" s="22">
        <v>1877025</v>
      </c>
      <c r="Y13" s="22">
        <v>-24461</v>
      </c>
      <c r="Z13" s="23">
        <v>-1.3031792330949243</v>
      </c>
      <c r="AA13" s="20">
        <v>7727000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565235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15207411</v>
      </c>
      <c r="D26" s="20"/>
      <c r="E26" s="21">
        <v>16050960</v>
      </c>
      <c r="F26" s="22">
        <v>16050960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4012740</v>
      </c>
      <c r="Y26" s="22">
        <v>-4012740</v>
      </c>
      <c r="Z26" s="23">
        <v>-100</v>
      </c>
      <c r="AA26" s="20">
        <v>16050960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2127560</v>
      </c>
      <c r="D29" s="20"/>
      <c r="E29" s="21">
        <v>2259360</v>
      </c>
      <c r="F29" s="22">
        <v>2259360</v>
      </c>
      <c r="G29" s="22">
        <v>269567</v>
      </c>
      <c r="H29" s="22">
        <v>186538</v>
      </c>
      <c r="I29" s="22">
        <v>186740</v>
      </c>
      <c r="J29" s="22">
        <v>642845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642845</v>
      </c>
      <c r="X29" s="22">
        <v>817748</v>
      </c>
      <c r="Y29" s="22">
        <v>-174903</v>
      </c>
      <c r="Z29" s="23">
        <v>-21.388373924485293</v>
      </c>
      <c r="AA29" s="20">
        <v>2259360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123112159</v>
      </c>
      <c r="D33" s="29">
        <f t="shared" ref="D33:Y33" si="0">SUM(D6:D32)</f>
        <v>0</v>
      </c>
      <c r="E33" s="30">
        <f t="shared" si="0"/>
        <v>129757280</v>
      </c>
      <c r="F33" s="31">
        <f t="shared" si="0"/>
        <v>129757280</v>
      </c>
      <c r="G33" s="31">
        <f t="shared" si="0"/>
        <v>10206232</v>
      </c>
      <c r="H33" s="31">
        <f t="shared" si="0"/>
        <v>10852244</v>
      </c>
      <c r="I33" s="31">
        <f t="shared" si="0"/>
        <v>11933464</v>
      </c>
      <c r="J33" s="31">
        <f t="shared" si="0"/>
        <v>32991940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32991940</v>
      </c>
      <c r="X33" s="31">
        <f t="shared" si="0"/>
        <v>33034916</v>
      </c>
      <c r="Y33" s="31">
        <f t="shared" si="0"/>
        <v>-42976</v>
      </c>
      <c r="Z33" s="32">
        <f>+IF(X33&lt;&gt;0,+(Y33/X33)*100,0)</f>
        <v>-0.13009265711467224</v>
      </c>
      <c r="AA33" s="29">
        <f>SUM(AA6:AA32)</f>
        <v>129757280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11255330</v>
      </c>
      <c r="D35" s="20"/>
      <c r="E35" s="21">
        <v>11091531</v>
      </c>
      <c r="F35" s="22">
        <v>11091531</v>
      </c>
      <c r="G35" s="22">
        <v>919204</v>
      </c>
      <c r="H35" s="22">
        <v>882542</v>
      </c>
      <c r="I35" s="22">
        <v>981215</v>
      </c>
      <c r="J35" s="22">
        <v>2782961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2782961</v>
      </c>
      <c r="X35" s="22">
        <v>2567825</v>
      </c>
      <c r="Y35" s="22">
        <v>215136</v>
      </c>
      <c r="Z35" s="23">
        <v>8.3781410337542468</v>
      </c>
      <c r="AA35" s="20">
        <v>11091531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32657447</v>
      </c>
      <c r="D38" s="20"/>
      <c r="E38" s="21">
        <v>29949612</v>
      </c>
      <c r="F38" s="22">
        <v>29949612</v>
      </c>
      <c r="G38" s="22">
        <v>45595</v>
      </c>
      <c r="H38" s="22">
        <v>2669922</v>
      </c>
      <c r="I38" s="22">
        <v>2498583</v>
      </c>
      <c r="J38" s="22">
        <v>5214100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5214100</v>
      </c>
      <c r="X38" s="22">
        <v>7673611</v>
      </c>
      <c r="Y38" s="22">
        <v>-2459511</v>
      </c>
      <c r="Z38" s="23">
        <v>-32.051546527443207</v>
      </c>
      <c r="AA38" s="20">
        <v>29949612</v>
      </c>
    </row>
    <row r="39" spans="1:27" x14ac:dyDescent="0.25">
      <c r="A39" s="19" t="s">
        <v>65</v>
      </c>
      <c r="B39" s="15" t="s">
        <v>32</v>
      </c>
      <c r="C39" s="20">
        <v>21584855</v>
      </c>
      <c r="D39" s="20"/>
      <c r="E39" s="21">
        <v>26556000</v>
      </c>
      <c r="F39" s="22">
        <v>26556000</v>
      </c>
      <c r="G39" s="22"/>
      <c r="H39" s="22">
        <v>4426000</v>
      </c>
      <c r="I39" s="22">
        <v>2213000</v>
      </c>
      <c r="J39" s="22">
        <v>6639000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6639000</v>
      </c>
      <c r="X39" s="22">
        <v>6639000</v>
      </c>
      <c r="Y39" s="22"/>
      <c r="Z39" s="23"/>
      <c r="AA39" s="20">
        <v>26556000</v>
      </c>
    </row>
    <row r="40" spans="1:27" x14ac:dyDescent="0.25">
      <c r="A40" s="19" t="s">
        <v>66</v>
      </c>
      <c r="B40" s="15" t="s">
        <v>32</v>
      </c>
      <c r="C40" s="20">
        <v>8238971</v>
      </c>
      <c r="D40" s="20"/>
      <c r="E40" s="21">
        <v>7251820</v>
      </c>
      <c r="F40" s="22">
        <v>7251820</v>
      </c>
      <c r="G40" s="22">
        <v>611227</v>
      </c>
      <c r="H40" s="22">
        <v>660412</v>
      </c>
      <c r="I40" s="22">
        <v>609573</v>
      </c>
      <c r="J40" s="22">
        <v>1881212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1881212</v>
      </c>
      <c r="X40" s="22">
        <v>1812963</v>
      </c>
      <c r="Y40" s="22">
        <v>68249</v>
      </c>
      <c r="Z40" s="23">
        <v>3.7645004338202157</v>
      </c>
      <c r="AA40" s="20">
        <v>7251820</v>
      </c>
    </row>
    <row r="41" spans="1:27" x14ac:dyDescent="0.25">
      <c r="A41" s="19" t="s">
        <v>40</v>
      </c>
      <c r="B41" s="15" t="s">
        <v>32</v>
      </c>
      <c r="C41" s="20">
        <v>4520279</v>
      </c>
      <c r="D41" s="20"/>
      <c r="E41" s="21">
        <v>3872111</v>
      </c>
      <c r="F41" s="22">
        <v>3872111</v>
      </c>
      <c r="G41" s="22"/>
      <c r="H41" s="22"/>
      <c r="I41" s="22">
        <v>579017</v>
      </c>
      <c r="J41" s="22">
        <v>579017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579017</v>
      </c>
      <c r="X41" s="22">
        <v>968028</v>
      </c>
      <c r="Y41" s="22">
        <v>-389011</v>
      </c>
      <c r="Z41" s="23">
        <v>-40.185924374088358</v>
      </c>
      <c r="AA41" s="20">
        <v>3872111</v>
      </c>
    </row>
    <row r="42" spans="1:27" x14ac:dyDescent="0.25">
      <c r="A42" s="19" t="s">
        <v>67</v>
      </c>
      <c r="B42" s="15" t="s">
        <v>32</v>
      </c>
      <c r="C42" s="20">
        <v>3352310</v>
      </c>
      <c r="D42" s="20"/>
      <c r="E42" s="21">
        <v>3799006</v>
      </c>
      <c r="F42" s="22">
        <v>3799006</v>
      </c>
      <c r="G42" s="22">
        <v>19024</v>
      </c>
      <c r="H42" s="22">
        <v>75637</v>
      </c>
      <c r="I42" s="22">
        <v>224314</v>
      </c>
      <c r="J42" s="22">
        <v>318975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318975</v>
      </c>
      <c r="X42" s="22">
        <v>473434</v>
      </c>
      <c r="Y42" s="22">
        <v>-154459</v>
      </c>
      <c r="Z42" s="23">
        <v>-32.6252444902563</v>
      </c>
      <c r="AA42" s="20">
        <v>3799006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7620283</v>
      </c>
      <c r="D45" s="20"/>
      <c r="E45" s="21">
        <v>10133672</v>
      </c>
      <c r="F45" s="22">
        <v>10123926</v>
      </c>
      <c r="G45" s="22">
        <v>565483</v>
      </c>
      <c r="H45" s="22">
        <v>1940110</v>
      </c>
      <c r="I45" s="22">
        <v>2082967</v>
      </c>
      <c r="J45" s="22">
        <v>4588560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4588560</v>
      </c>
      <c r="X45" s="22">
        <v>2021880</v>
      </c>
      <c r="Y45" s="22">
        <v>2566680</v>
      </c>
      <c r="Z45" s="23">
        <v>126.94521930084872</v>
      </c>
      <c r="AA45" s="20">
        <v>10123926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89229475</v>
      </c>
      <c r="D48" s="29">
        <f t="shared" ref="D48:Y48" si="1">SUM(D35:D47)</f>
        <v>0</v>
      </c>
      <c r="E48" s="30">
        <f t="shared" si="1"/>
        <v>92653753</v>
      </c>
      <c r="F48" s="31">
        <f t="shared" si="1"/>
        <v>92644007</v>
      </c>
      <c r="G48" s="31">
        <f t="shared" si="1"/>
        <v>2160533</v>
      </c>
      <c r="H48" s="31">
        <f t="shared" si="1"/>
        <v>10654623</v>
      </c>
      <c r="I48" s="31">
        <f t="shared" si="1"/>
        <v>9188669</v>
      </c>
      <c r="J48" s="31">
        <f t="shared" si="1"/>
        <v>22003825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22003825</v>
      </c>
      <c r="X48" s="31">
        <f t="shared" si="1"/>
        <v>22156741</v>
      </c>
      <c r="Y48" s="31">
        <f t="shared" si="1"/>
        <v>-152916</v>
      </c>
      <c r="Z48" s="32">
        <f>+IF(X48&lt;&gt;0,+(Y48/X48)*100,0)</f>
        <v>-0.69015565059861472</v>
      </c>
      <c r="AA48" s="29">
        <f>SUM(AA35:AA47)</f>
        <v>92644007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33882684</v>
      </c>
      <c r="D49" s="39">
        <f t="shared" si="2"/>
        <v>0</v>
      </c>
      <c r="E49" s="40">
        <f t="shared" si="2"/>
        <v>37103527</v>
      </c>
      <c r="F49" s="41">
        <f t="shared" si="2"/>
        <v>37113273</v>
      </c>
      <c r="G49" s="41">
        <f t="shared" si="2"/>
        <v>8045699</v>
      </c>
      <c r="H49" s="41">
        <f t="shared" si="2"/>
        <v>197621</v>
      </c>
      <c r="I49" s="41">
        <f t="shared" si="2"/>
        <v>2744795</v>
      </c>
      <c r="J49" s="41">
        <f t="shared" si="2"/>
        <v>10988115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10988115</v>
      </c>
      <c r="X49" s="41">
        <f t="shared" si="2"/>
        <v>10878175</v>
      </c>
      <c r="Y49" s="41">
        <f t="shared" si="2"/>
        <v>109940</v>
      </c>
      <c r="Z49" s="42">
        <f>+IF(X49&lt;&gt;0,+(Y49/X49)*100,0)</f>
        <v>1.0106474661420688</v>
      </c>
      <c r="AA49" s="39">
        <f>+AA33-AA48</f>
        <v>37113273</v>
      </c>
    </row>
    <row r="50" spans="1:27" x14ac:dyDescent="0.25">
      <c r="A50" s="43" t="s">
        <v>75</v>
      </c>
      <c r="B50" s="15" t="s">
        <v>32</v>
      </c>
      <c r="C50" s="20">
        <v>1534640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35417324</v>
      </c>
      <c r="D52" s="48">
        <f t="shared" si="3"/>
        <v>0</v>
      </c>
      <c r="E52" s="49">
        <f t="shared" si="3"/>
        <v>37103527</v>
      </c>
      <c r="F52" s="50">
        <f t="shared" si="3"/>
        <v>37113273</v>
      </c>
      <c r="G52" s="50">
        <f t="shared" si="3"/>
        <v>8045699</v>
      </c>
      <c r="H52" s="50">
        <f t="shared" si="3"/>
        <v>197621</v>
      </c>
      <c r="I52" s="50">
        <f t="shared" si="3"/>
        <v>2744795</v>
      </c>
      <c r="J52" s="50">
        <f t="shared" si="3"/>
        <v>10988115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10988115</v>
      </c>
      <c r="X52" s="50">
        <f t="shared" si="3"/>
        <v>10878175</v>
      </c>
      <c r="Y52" s="50">
        <f t="shared" si="3"/>
        <v>109940</v>
      </c>
      <c r="Z52" s="51">
        <f>+IF(X52&lt;&gt;0,+(Y52/X52)*100,0)</f>
        <v>1.0106474661420688</v>
      </c>
      <c r="AA52" s="48">
        <f>SUM(AA49:AA51)</f>
        <v>37113273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35417324</v>
      </c>
      <c r="D54" s="54">
        <f>+D52-D53</f>
        <v>0</v>
      </c>
      <c r="E54" s="55">
        <f t="shared" si="4"/>
        <v>37103527</v>
      </c>
      <c r="F54" s="56">
        <f t="shared" si="4"/>
        <v>37113273</v>
      </c>
      <c r="G54" s="56">
        <f t="shared" si="4"/>
        <v>8045699</v>
      </c>
      <c r="H54" s="56">
        <f t="shared" si="4"/>
        <v>197621</v>
      </c>
      <c r="I54" s="56">
        <f t="shared" si="4"/>
        <v>2744795</v>
      </c>
      <c r="J54" s="56">
        <f t="shared" si="4"/>
        <v>10988115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10988115</v>
      </c>
      <c r="X54" s="56">
        <f t="shared" si="4"/>
        <v>10878175</v>
      </c>
      <c r="Y54" s="56">
        <f t="shared" si="4"/>
        <v>109940</v>
      </c>
      <c r="Z54" s="57">
        <f>+IF(X54&lt;&gt;0,+(Y54/X54)*100,0)</f>
        <v>1.0106474661420688</v>
      </c>
      <c r="AA54" s="54">
        <f>+AA52-AA53</f>
        <v>37113273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35417324</v>
      </c>
      <c r="D57" s="48">
        <f>SUM(D54:D56)</f>
        <v>0</v>
      </c>
      <c r="E57" s="49">
        <f t="shared" si="5"/>
        <v>37103527</v>
      </c>
      <c r="F57" s="50">
        <f t="shared" si="5"/>
        <v>37113273</v>
      </c>
      <c r="G57" s="50">
        <f t="shared" si="5"/>
        <v>8045699</v>
      </c>
      <c r="H57" s="50">
        <f t="shared" si="5"/>
        <v>197621</v>
      </c>
      <c r="I57" s="50">
        <f t="shared" si="5"/>
        <v>2744795</v>
      </c>
      <c r="J57" s="50">
        <f t="shared" si="5"/>
        <v>10988115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10988115</v>
      </c>
      <c r="X57" s="50">
        <f t="shared" si="5"/>
        <v>10878175</v>
      </c>
      <c r="Y57" s="50">
        <f t="shared" si="5"/>
        <v>109940</v>
      </c>
      <c r="Z57" s="51">
        <f>+IF(X57&lt;&gt;0,+(Y57/X57)*100,0)</f>
        <v>1.0106474661420688</v>
      </c>
      <c r="AA57" s="48">
        <f>SUM(AA54:AA56)</f>
        <v>37113273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35417324</v>
      </c>
      <c r="D60" s="65">
        <f>SUM(D57:D59)</f>
        <v>0</v>
      </c>
      <c r="E60" s="66">
        <f t="shared" si="6"/>
        <v>37103527</v>
      </c>
      <c r="F60" s="67">
        <f t="shared" si="6"/>
        <v>37113273</v>
      </c>
      <c r="G60" s="67">
        <f t="shared" si="6"/>
        <v>8045699</v>
      </c>
      <c r="H60" s="67">
        <f t="shared" si="6"/>
        <v>197621</v>
      </c>
      <c r="I60" s="67">
        <f t="shared" si="6"/>
        <v>2744795</v>
      </c>
      <c r="J60" s="67">
        <f t="shared" si="6"/>
        <v>10988115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10988115</v>
      </c>
      <c r="X60" s="67">
        <f t="shared" si="6"/>
        <v>10878175</v>
      </c>
      <c r="Y60" s="67">
        <f t="shared" si="6"/>
        <v>109940</v>
      </c>
      <c r="Z60" s="68">
        <f>+IF(X60&lt;&gt;0,+(Y60/X60)*100,0)</f>
        <v>1.0106474661420688</v>
      </c>
      <c r="AA60" s="65">
        <f>SUM(AA57:AA59)</f>
        <v>37113273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200326954</v>
      </c>
      <c r="D7" s="20"/>
      <c r="E7" s="21">
        <v>209097301</v>
      </c>
      <c r="F7" s="22">
        <v>209097301</v>
      </c>
      <c r="G7" s="22">
        <v>15415748</v>
      </c>
      <c r="H7" s="22">
        <v>13654106</v>
      </c>
      <c r="I7" s="22">
        <v>15181092</v>
      </c>
      <c r="J7" s="22">
        <v>44250946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44250946</v>
      </c>
      <c r="X7" s="22">
        <v>52274319</v>
      </c>
      <c r="Y7" s="22">
        <v>-8023373</v>
      </c>
      <c r="Z7" s="23">
        <v>-15.348594019943137</v>
      </c>
      <c r="AA7" s="20">
        <v>209097301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1365699</v>
      </c>
      <c r="D20" s="20"/>
      <c r="E20" s="21">
        <v>800100</v>
      </c>
      <c r="F20" s="22">
        <v>800100</v>
      </c>
      <c r="G20" s="22">
        <v>77658</v>
      </c>
      <c r="H20" s="22">
        <v>125444</v>
      </c>
      <c r="I20" s="22">
        <v>71995</v>
      </c>
      <c r="J20" s="22">
        <v>275097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275097</v>
      </c>
      <c r="X20" s="22">
        <v>200022</v>
      </c>
      <c r="Y20" s="22">
        <v>75075</v>
      </c>
      <c r="Z20" s="18">
        <v>37.533371329153795</v>
      </c>
      <c r="AA20" s="20">
        <v>800100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188013</v>
      </c>
      <c r="D24" s="20"/>
      <c r="E24" s="21">
        <v>160000</v>
      </c>
      <c r="F24" s="22">
        <v>160000</v>
      </c>
      <c r="G24" s="22"/>
      <c r="H24" s="22"/>
      <c r="I24" s="22">
        <v>104494</v>
      </c>
      <c r="J24" s="22">
        <v>104494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104494</v>
      </c>
      <c r="X24" s="22">
        <v>39999</v>
      </c>
      <c r="Y24" s="22">
        <v>64495</v>
      </c>
      <c r="Z24" s="23">
        <v>161.24153103827595</v>
      </c>
      <c r="AA24" s="20">
        <v>160000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17545102</v>
      </c>
      <c r="D26" s="20"/>
      <c r="E26" s="21">
        <v>15705799</v>
      </c>
      <c r="F26" s="22">
        <v>15705799</v>
      </c>
      <c r="G26" s="22">
        <v>6544083</v>
      </c>
      <c r="H26" s="22"/>
      <c r="I26" s="22"/>
      <c r="J26" s="22">
        <v>6544083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6544083</v>
      </c>
      <c r="X26" s="22">
        <v>3926448</v>
      </c>
      <c r="Y26" s="22">
        <v>2617635</v>
      </c>
      <c r="Z26" s="23">
        <v>66.666743071600592</v>
      </c>
      <c r="AA26" s="20">
        <v>15705799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219425768</v>
      </c>
      <c r="D33" s="29">
        <f t="shared" ref="D33:Y33" si="0">SUM(D6:D32)</f>
        <v>0</v>
      </c>
      <c r="E33" s="30">
        <f t="shared" si="0"/>
        <v>225763200</v>
      </c>
      <c r="F33" s="31">
        <f t="shared" si="0"/>
        <v>225763200</v>
      </c>
      <c r="G33" s="31">
        <f t="shared" si="0"/>
        <v>22037489</v>
      </c>
      <c r="H33" s="31">
        <f t="shared" si="0"/>
        <v>13779550</v>
      </c>
      <c r="I33" s="31">
        <f t="shared" si="0"/>
        <v>15357581</v>
      </c>
      <c r="J33" s="31">
        <f t="shared" si="0"/>
        <v>51174620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51174620</v>
      </c>
      <c r="X33" s="31">
        <f t="shared" si="0"/>
        <v>56440788</v>
      </c>
      <c r="Y33" s="31">
        <f t="shared" si="0"/>
        <v>-5266168</v>
      </c>
      <c r="Z33" s="32">
        <f>+IF(X33&lt;&gt;0,+(Y33/X33)*100,0)</f>
        <v>-9.3304296176729498</v>
      </c>
      <c r="AA33" s="29">
        <f>SUM(AA6:AA32)</f>
        <v>225763200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12366396</v>
      </c>
      <c r="D35" s="20"/>
      <c r="E35" s="21">
        <v>11528467</v>
      </c>
      <c r="F35" s="22">
        <v>11528467</v>
      </c>
      <c r="G35" s="22">
        <v>666645</v>
      </c>
      <c r="H35" s="22">
        <v>975081</v>
      </c>
      <c r="I35" s="22">
        <v>1015890</v>
      </c>
      <c r="J35" s="22">
        <v>2657616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2657616</v>
      </c>
      <c r="X35" s="22">
        <v>2882118</v>
      </c>
      <c r="Y35" s="22">
        <v>-224502</v>
      </c>
      <c r="Z35" s="23">
        <v>-7.7894798200490056</v>
      </c>
      <c r="AA35" s="20">
        <v>11528467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3800801</v>
      </c>
      <c r="D38" s="20"/>
      <c r="E38" s="21">
        <v>4558127</v>
      </c>
      <c r="F38" s="22">
        <v>4558127</v>
      </c>
      <c r="G38" s="22">
        <v>154650</v>
      </c>
      <c r="H38" s="22">
        <v>427042</v>
      </c>
      <c r="I38" s="22">
        <v>314461</v>
      </c>
      <c r="J38" s="22">
        <v>896153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896153</v>
      </c>
      <c r="X38" s="22">
        <v>1139514</v>
      </c>
      <c r="Y38" s="22">
        <v>-243361</v>
      </c>
      <c r="Z38" s="23">
        <v>-21.356560779419997</v>
      </c>
      <c r="AA38" s="20">
        <v>4558127</v>
      </c>
    </row>
    <row r="39" spans="1:27" x14ac:dyDescent="0.25">
      <c r="A39" s="19" t="s">
        <v>65</v>
      </c>
      <c r="B39" s="15" t="s">
        <v>32</v>
      </c>
      <c r="C39" s="20">
        <v>1920868</v>
      </c>
      <c r="D39" s="20"/>
      <c r="E39" s="21">
        <v>4623474</v>
      </c>
      <c r="F39" s="22">
        <v>4623474</v>
      </c>
      <c r="G39" s="22">
        <v>385290</v>
      </c>
      <c r="H39" s="22">
        <v>385290</v>
      </c>
      <c r="I39" s="22">
        <v>385290</v>
      </c>
      <c r="J39" s="22">
        <v>1155870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1155870</v>
      </c>
      <c r="X39" s="22">
        <v>1155867</v>
      </c>
      <c r="Y39" s="22">
        <v>3</v>
      </c>
      <c r="Z39" s="23"/>
      <c r="AA39" s="20">
        <v>4623474</v>
      </c>
    </row>
    <row r="40" spans="1:27" x14ac:dyDescent="0.25">
      <c r="A40" s="19" t="s">
        <v>66</v>
      </c>
      <c r="B40" s="15" t="s">
        <v>32</v>
      </c>
      <c r="C40" s="20">
        <v>22294101</v>
      </c>
      <c r="D40" s="20"/>
      <c r="E40" s="21">
        <v>26143465</v>
      </c>
      <c r="F40" s="22">
        <v>26143465</v>
      </c>
      <c r="G40" s="22">
        <v>2178622</v>
      </c>
      <c r="H40" s="22">
        <v>2178622</v>
      </c>
      <c r="I40" s="22">
        <v>2178622</v>
      </c>
      <c r="J40" s="22">
        <v>6535866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6535866</v>
      </c>
      <c r="X40" s="22">
        <v>6535842</v>
      </c>
      <c r="Y40" s="22">
        <v>24</v>
      </c>
      <c r="Z40" s="23"/>
      <c r="AA40" s="20">
        <v>26143465</v>
      </c>
    </row>
    <row r="41" spans="1:27" x14ac:dyDescent="0.25">
      <c r="A41" s="19" t="s">
        <v>40</v>
      </c>
      <c r="B41" s="15" t="s">
        <v>32</v>
      </c>
      <c r="C41" s="20">
        <v>19297321</v>
      </c>
      <c r="D41" s="20"/>
      <c r="E41" s="21">
        <v>20291000</v>
      </c>
      <c r="F41" s="22">
        <v>20291000</v>
      </c>
      <c r="G41" s="22">
        <v>-10000</v>
      </c>
      <c r="H41" s="22">
        <v>117118</v>
      </c>
      <c r="I41" s="22">
        <v>188355</v>
      </c>
      <c r="J41" s="22">
        <v>295473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295473</v>
      </c>
      <c r="X41" s="22">
        <v>5072742</v>
      </c>
      <c r="Y41" s="22">
        <v>-4777269</v>
      </c>
      <c r="Z41" s="23">
        <v>-94.17528035133661</v>
      </c>
      <c r="AA41" s="20">
        <v>20291000</v>
      </c>
    </row>
    <row r="42" spans="1:27" x14ac:dyDescent="0.25">
      <c r="A42" s="19" t="s">
        <v>67</v>
      </c>
      <c r="B42" s="15" t="s">
        <v>32</v>
      </c>
      <c r="C42" s="20">
        <v>85534680</v>
      </c>
      <c r="D42" s="20"/>
      <c r="E42" s="21">
        <v>94439096</v>
      </c>
      <c r="F42" s="22">
        <v>94439096</v>
      </c>
      <c r="G42" s="22">
        <v>910</v>
      </c>
      <c r="H42" s="22">
        <v>6081338</v>
      </c>
      <c r="I42" s="22">
        <v>6364857</v>
      </c>
      <c r="J42" s="22">
        <v>12447105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12447105</v>
      </c>
      <c r="X42" s="22">
        <v>23609757</v>
      </c>
      <c r="Y42" s="22">
        <v>-11162652</v>
      </c>
      <c r="Z42" s="23">
        <v>-47.279825878766985</v>
      </c>
      <c r="AA42" s="20">
        <v>94439096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13672670</v>
      </c>
      <c r="D44" s="20"/>
      <c r="E44" s="21">
        <v>9051613</v>
      </c>
      <c r="F44" s="22">
        <v>9051613</v>
      </c>
      <c r="G44" s="22"/>
      <c r="H44" s="22"/>
      <c r="I44" s="22">
        <v>2863476</v>
      </c>
      <c r="J44" s="22">
        <v>2863476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2863476</v>
      </c>
      <c r="X44" s="22">
        <v>2262903</v>
      </c>
      <c r="Y44" s="22">
        <v>600573</v>
      </c>
      <c r="Z44" s="23">
        <v>26.539935649031353</v>
      </c>
      <c r="AA44" s="20">
        <v>9051613</v>
      </c>
    </row>
    <row r="45" spans="1:27" x14ac:dyDescent="0.25">
      <c r="A45" s="19" t="s">
        <v>70</v>
      </c>
      <c r="B45" s="15" t="s">
        <v>32</v>
      </c>
      <c r="C45" s="20">
        <v>8998481</v>
      </c>
      <c r="D45" s="20"/>
      <c r="E45" s="21">
        <v>10910949</v>
      </c>
      <c r="F45" s="22">
        <v>10910949</v>
      </c>
      <c r="G45" s="22">
        <v>704561</v>
      </c>
      <c r="H45" s="22">
        <v>713305</v>
      </c>
      <c r="I45" s="22">
        <v>687492</v>
      </c>
      <c r="J45" s="22">
        <v>2105358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2105358</v>
      </c>
      <c r="X45" s="22">
        <v>2727720</v>
      </c>
      <c r="Y45" s="22">
        <v>-622362</v>
      </c>
      <c r="Z45" s="23">
        <v>-22.816198143504465</v>
      </c>
      <c r="AA45" s="20">
        <v>10910949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167885318</v>
      </c>
      <c r="D48" s="29">
        <f t="shared" ref="D48:Y48" si="1">SUM(D35:D47)</f>
        <v>0</v>
      </c>
      <c r="E48" s="30">
        <f t="shared" si="1"/>
        <v>181546191</v>
      </c>
      <c r="F48" s="31">
        <f t="shared" si="1"/>
        <v>181546191</v>
      </c>
      <c r="G48" s="31">
        <f t="shared" si="1"/>
        <v>4080678</v>
      </c>
      <c r="H48" s="31">
        <f t="shared" si="1"/>
        <v>10877796</v>
      </c>
      <c r="I48" s="31">
        <f t="shared" si="1"/>
        <v>13998443</v>
      </c>
      <c r="J48" s="31">
        <f t="shared" si="1"/>
        <v>28956917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28956917</v>
      </c>
      <c r="X48" s="31">
        <f t="shared" si="1"/>
        <v>45386463</v>
      </c>
      <c r="Y48" s="31">
        <f t="shared" si="1"/>
        <v>-16429546</v>
      </c>
      <c r="Z48" s="32">
        <f>+IF(X48&lt;&gt;0,+(Y48/X48)*100,0)</f>
        <v>-36.199220899852889</v>
      </c>
      <c r="AA48" s="29">
        <f>SUM(AA35:AA47)</f>
        <v>181546191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51540450</v>
      </c>
      <c r="D49" s="39">
        <f t="shared" si="2"/>
        <v>0</v>
      </c>
      <c r="E49" s="40">
        <f t="shared" si="2"/>
        <v>44217009</v>
      </c>
      <c r="F49" s="41">
        <f t="shared" si="2"/>
        <v>44217009</v>
      </c>
      <c r="G49" s="41">
        <f t="shared" si="2"/>
        <v>17956811</v>
      </c>
      <c r="H49" s="41">
        <f t="shared" si="2"/>
        <v>2901754</v>
      </c>
      <c r="I49" s="41">
        <f t="shared" si="2"/>
        <v>1359138</v>
      </c>
      <c r="J49" s="41">
        <f t="shared" si="2"/>
        <v>22217703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22217703</v>
      </c>
      <c r="X49" s="41">
        <f t="shared" si="2"/>
        <v>11054325</v>
      </c>
      <c r="Y49" s="41">
        <f t="shared" si="2"/>
        <v>11163378</v>
      </c>
      <c r="Z49" s="42">
        <f>+IF(X49&lt;&gt;0,+(Y49/X49)*100,0)</f>
        <v>100.98651885121888</v>
      </c>
      <c r="AA49" s="39">
        <f>+AA33-AA48</f>
        <v>44217009</v>
      </c>
    </row>
    <row r="50" spans="1:27" x14ac:dyDescent="0.25">
      <c r="A50" s="43" t="s">
        <v>75</v>
      </c>
      <c r="B50" s="15" t="s">
        <v>32</v>
      </c>
      <c r="C50" s="20">
        <v>11925000</v>
      </c>
      <c r="D50" s="20"/>
      <c r="E50" s="21">
        <v>29227000</v>
      </c>
      <c r="F50" s="22">
        <v>29227000</v>
      </c>
      <c r="G50" s="22">
        <v>800000</v>
      </c>
      <c r="H50" s="22"/>
      <c r="I50" s="22"/>
      <c r="J50" s="22">
        <v>800000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800000</v>
      </c>
      <c r="X50" s="22">
        <v>7306746</v>
      </c>
      <c r="Y50" s="22">
        <v>-6506746</v>
      </c>
      <c r="Z50" s="23">
        <v>-89.051213768755616</v>
      </c>
      <c r="AA50" s="20">
        <v>29227000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63465450</v>
      </c>
      <c r="D52" s="48">
        <f t="shared" si="3"/>
        <v>0</v>
      </c>
      <c r="E52" s="49">
        <f t="shared" si="3"/>
        <v>73444009</v>
      </c>
      <c r="F52" s="50">
        <f t="shared" si="3"/>
        <v>73444009</v>
      </c>
      <c r="G52" s="50">
        <f t="shared" si="3"/>
        <v>18756811</v>
      </c>
      <c r="H52" s="50">
        <f t="shared" si="3"/>
        <v>2901754</v>
      </c>
      <c r="I52" s="50">
        <f t="shared" si="3"/>
        <v>1359138</v>
      </c>
      <c r="J52" s="50">
        <f t="shared" si="3"/>
        <v>23017703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23017703</v>
      </c>
      <c r="X52" s="50">
        <f t="shared" si="3"/>
        <v>18361071</v>
      </c>
      <c r="Y52" s="50">
        <f t="shared" si="3"/>
        <v>4656632</v>
      </c>
      <c r="Z52" s="51">
        <f>+IF(X52&lt;&gt;0,+(Y52/X52)*100,0)</f>
        <v>25.361439972646476</v>
      </c>
      <c r="AA52" s="48">
        <f>SUM(AA49:AA51)</f>
        <v>73444009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63465450</v>
      </c>
      <c r="D54" s="54">
        <f>+D52-D53</f>
        <v>0</v>
      </c>
      <c r="E54" s="55">
        <f t="shared" si="4"/>
        <v>73444009</v>
      </c>
      <c r="F54" s="56">
        <f t="shared" si="4"/>
        <v>73444009</v>
      </c>
      <c r="G54" s="56">
        <f t="shared" si="4"/>
        <v>18756811</v>
      </c>
      <c r="H54" s="56">
        <f t="shared" si="4"/>
        <v>2901754</v>
      </c>
      <c r="I54" s="56">
        <f t="shared" si="4"/>
        <v>1359138</v>
      </c>
      <c r="J54" s="56">
        <f t="shared" si="4"/>
        <v>23017703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23017703</v>
      </c>
      <c r="X54" s="56">
        <f t="shared" si="4"/>
        <v>18361071</v>
      </c>
      <c r="Y54" s="56">
        <f t="shared" si="4"/>
        <v>4656632</v>
      </c>
      <c r="Z54" s="57">
        <f>+IF(X54&lt;&gt;0,+(Y54/X54)*100,0)</f>
        <v>25.361439972646476</v>
      </c>
      <c r="AA54" s="54">
        <f>+AA52-AA53</f>
        <v>73444009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63465450</v>
      </c>
      <c r="D57" s="48">
        <f>SUM(D54:D56)</f>
        <v>0</v>
      </c>
      <c r="E57" s="49">
        <f t="shared" si="5"/>
        <v>73444009</v>
      </c>
      <c r="F57" s="50">
        <f t="shared" si="5"/>
        <v>73444009</v>
      </c>
      <c r="G57" s="50">
        <f t="shared" si="5"/>
        <v>18756811</v>
      </c>
      <c r="H57" s="50">
        <f t="shared" si="5"/>
        <v>2901754</v>
      </c>
      <c r="I57" s="50">
        <f t="shared" si="5"/>
        <v>1359138</v>
      </c>
      <c r="J57" s="50">
        <f t="shared" si="5"/>
        <v>23017703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23017703</v>
      </c>
      <c r="X57" s="50">
        <f t="shared" si="5"/>
        <v>18361071</v>
      </c>
      <c r="Y57" s="50">
        <f t="shared" si="5"/>
        <v>4656632</v>
      </c>
      <c r="Z57" s="51">
        <f>+IF(X57&lt;&gt;0,+(Y57/X57)*100,0)</f>
        <v>25.361439972646476</v>
      </c>
      <c r="AA57" s="48">
        <f>SUM(AA54:AA56)</f>
        <v>73444009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63465450</v>
      </c>
      <c r="D60" s="65">
        <f>SUM(D57:D59)</f>
        <v>0</v>
      </c>
      <c r="E60" s="66">
        <f t="shared" si="6"/>
        <v>73444009</v>
      </c>
      <c r="F60" s="67">
        <f t="shared" si="6"/>
        <v>73444009</v>
      </c>
      <c r="G60" s="67">
        <f t="shared" si="6"/>
        <v>18756811</v>
      </c>
      <c r="H60" s="67">
        <f t="shared" si="6"/>
        <v>2901754</v>
      </c>
      <c r="I60" s="67">
        <f t="shared" si="6"/>
        <v>1359138</v>
      </c>
      <c r="J60" s="67">
        <f t="shared" si="6"/>
        <v>23017703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23017703</v>
      </c>
      <c r="X60" s="67">
        <f t="shared" si="6"/>
        <v>18361071</v>
      </c>
      <c r="Y60" s="67">
        <f t="shared" si="6"/>
        <v>4656632</v>
      </c>
      <c r="Z60" s="68">
        <f>+IF(X60&lt;&gt;0,+(Y60/X60)*100,0)</f>
        <v>25.361439972646476</v>
      </c>
      <c r="AA60" s="65">
        <f>SUM(AA57:AA59)</f>
        <v>73444009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47514316</v>
      </c>
      <c r="F7" s="22">
        <v>47514316</v>
      </c>
      <c r="G7" s="22">
        <v>3428501</v>
      </c>
      <c r="H7" s="22">
        <v>4007001</v>
      </c>
      <c r="I7" s="22">
        <v>3952456</v>
      </c>
      <c r="J7" s="22">
        <v>11387958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11387958</v>
      </c>
      <c r="X7" s="22">
        <v>11878584</v>
      </c>
      <c r="Y7" s="22">
        <v>-490626</v>
      </c>
      <c r="Z7" s="23">
        <v>-4.1303407880939345</v>
      </c>
      <c r="AA7" s="20">
        <v>47514316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109118</v>
      </c>
      <c r="X13" s="22">
        <v>91335</v>
      </c>
      <c r="Y13" s="22">
        <v>17783</v>
      </c>
      <c r="Z13" s="23">
        <v>19.470082662725133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276517</v>
      </c>
      <c r="F20" s="22">
        <v>276517</v>
      </c>
      <c r="G20" s="22">
        <v>16321</v>
      </c>
      <c r="H20" s="22">
        <v>16481</v>
      </c>
      <c r="I20" s="22">
        <v>16321</v>
      </c>
      <c r="J20" s="22">
        <v>49123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49123</v>
      </c>
      <c r="X20" s="22">
        <v>69129</v>
      </c>
      <c r="Y20" s="22">
        <v>-20006</v>
      </c>
      <c r="Z20" s="18">
        <v>-28.940097498878909</v>
      </c>
      <c r="AA20" s="20">
        <v>276517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2795627</v>
      </c>
      <c r="F29" s="22">
        <v>2795627</v>
      </c>
      <c r="G29" s="22">
        <v>228336</v>
      </c>
      <c r="H29" s="22">
        <v>228762</v>
      </c>
      <c r="I29" s="22">
        <v>228336</v>
      </c>
      <c r="J29" s="22">
        <v>685434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685434</v>
      </c>
      <c r="X29" s="22">
        <v>698907</v>
      </c>
      <c r="Y29" s="22">
        <v>-13473</v>
      </c>
      <c r="Z29" s="23">
        <v>-1.9277242894977442</v>
      </c>
      <c r="AA29" s="20">
        <v>2795627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50951802</v>
      </c>
      <c r="F33" s="31">
        <f t="shared" si="0"/>
        <v>50951802</v>
      </c>
      <c r="G33" s="31">
        <f t="shared" si="0"/>
        <v>3777013</v>
      </c>
      <c r="H33" s="31">
        <f t="shared" si="0"/>
        <v>4358562</v>
      </c>
      <c r="I33" s="31">
        <f t="shared" si="0"/>
        <v>4096058</v>
      </c>
      <c r="J33" s="31">
        <f t="shared" si="0"/>
        <v>12231633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12231633</v>
      </c>
      <c r="X33" s="31">
        <f t="shared" si="0"/>
        <v>12737955</v>
      </c>
      <c r="Y33" s="31">
        <f t="shared" si="0"/>
        <v>-506322</v>
      </c>
      <c r="Z33" s="32">
        <f>+IF(X33&lt;&gt;0,+(Y33/X33)*100,0)</f>
        <v>-3.9749080602027567</v>
      </c>
      <c r="AA33" s="29">
        <f>SUM(AA6:AA32)</f>
        <v>50951802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16309228</v>
      </c>
      <c r="F35" s="22">
        <v>16309228</v>
      </c>
      <c r="G35" s="22">
        <v>1434265</v>
      </c>
      <c r="H35" s="22">
        <v>1380880</v>
      </c>
      <c r="I35" s="22">
        <v>1387377</v>
      </c>
      <c r="J35" s="22">
        <v>4202522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4202522</v>
      </c>
      <c r="X35" s="22">
        <v>4077315</v>
      </c>
      <c r="Y35" s="22">
        <v>125207</v>
      </c>
      <c r="Z35" s="23">
        <v>3.0708198900501924</v>
      </c>
      <c r="AA35" s="20">
        <v>16309228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9539420</v>
      </c>
      <c r="F38" s="22">
        <v>9539420</v>
      </c>
      <c r="G38" s="22">
        <v>254776</v>
      </c>
      <c r="H38" s="22">
        <v>706297</v>
      </c>
      <c r="I38" s="22">
        <v>443485</v>
      </c>
      <c r="J38" s="22">
        <v>1404558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1404558</v>
      </c>
      <c r="X38" s="22">
        <v>2384856</v>
      </c>
      <c r="Y38" s="22">
        <v>-980298</v>
      </c>
      <c r="Z38" s="23">
        <v>-41.105123328200946</v>
      </c>
      <c r="AA38" s="20">
        <v>9539420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4060389</v>
      </c>
      <c r="F39" s="22">
        <v>4060389</v>
      </c>
      <c r="G39" s="22"/>
      <c r="H39" s="22">
        <v>-281286</v>
      </c>
      <c r="I39" s="22"/>
      <c r="J39" s="22">
        <v>-281286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-281286</v>
      </c>
      <c r="X39" s="22">
        <v>1015098</v>
      </c>
      <c r="Y39" s="22">
        <v>-1296384</v>
      </c>
      <c r="Z39" s="23">
        <v>-127.71023093336802</v>
      </c>
      <c r="AA39" s="20">
        <v>4060389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1419594</v>
      </c>
      <c r="F40" s="22">
        <v>1419594</v>
      </c>
      <c r="G40" s="22"/>
      <c r="H40" s="22"/>
      <c r="I40" s="22">
        <v>354904</v>
      </c>
      <c r="J40" s="22">
        <v>354904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354904</v>
      </c>
      <c r="X40" s="22">
        <v>354897</v>
      </c>
      <c r="Y40" s="22">
        <v>7</v>
      </c>
      <c r="Z40" s="23"/>
      <c r="AA40" s="20">
        <v>1419594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429830</v>
      </c>
      <c r="F41" s="22">
        <v>429830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107457</v>
      </c>
      <c r="Y41" s="22">
        <v>-107457</v>
      </c>
      <c r="Z41" s="23">
        <v>-100</v>
      </c>
      <c r="AA41" s="20">
        <v>429830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1467214</v>
      </c>
      <c r="F42" s="22">
        <v>1467214</v>
      </c>
      <c r="G42" s="22">
        <v>93861</v>
      </c>
      <c r="H42" s="22">
        <v>8196</v>
      </c>
      <c r="I42" s="22">
        <v>21552</v>
      </c>
      <c r="J42" s="22">
        <v>123609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123609</v>
      </c>
      <c r="X42" s="22">
        <v>366801</v>
      </c>
      <c r="Y42" s="22">
        <v>-243192</v>
      </c>
      <c r="Z42" s="23">
        <v>-66.300800706650193</v>
      </c>
      <c r="AA42" s="20">
        <v>1467214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1020289</v>
      </c>
      <c r="F44" s="22">
        <v>1020289</v>
      </c>
      <c r="G44" s="22"/>
      <c r="H44" s="22">
        <v>281286</v>
      </c>
      <c r="I44" s="22"/>
      <c r="J44" s="22">
        <v>281286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281286</v>
      </c>
      <c r="X44" s="22">
        <v>255072</v>
      </c>
      <c r="Y44" s="22">
        <v>26214</v>
      </c>
      <c r="Z44" s="23">
        <v>10.277098231087693</v>
      </c>
      <c r="AA44" s="20">
        <v>1020289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2688523</v>
      </c>
      <c r="F45" s="22">
        <v>2688523</v>
      </c>
      <c r="G45" s="22">
        <v>115302</v>
      </c>
      <c r="H45" s="22">
        <v>179946</v>
      </c>
      <c r="I45" s="22">
        <v>167247</v>
      </c>
      <c r="J45" s="22">
        <v>462495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462495</v>
      </c>
      <c r="X45" s="22">
        <v>672129</v>
      </c>
      <c r="Y45" s="22">
        <v>-209634</v>
      </c>
      <c r="Z45" s="23">
        <v>-31.189548434898658</v>
      </c>
      <c r="AA45" s="20">
        <v>2688523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8900</v>
      </c>
      <c r="F47" s="22">
        <v>8900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2226</v>
      </c>
      <c r="Y47" s="22">
        <v>-2226</v>
      </c>
      <c r="Z47" s="23">
        <v>-100</v>
      </c>
      <c r="AA47" s="20">
        <v>8900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36943387</v>
      </c>
      <c r="F48" s="31">
        <f t="shared" si="1"/>
        <v>36943387</v>
      </c>
      <c r="G48" s="31">
        <f t="shared" si="1"/>
        <v>1898204</v>
      </c>
      <c r="H48" s="31">
        <f t="shared" si="1"/>
        <v>2275319</v>
      </c>
      <c r="I48" s="31">
        <f t="shared" si="1"/>
        <v>2374565</v>
      </c>
      <c r="J48" s="31">
        <f t="shared" si="1"/>
        <v>6548088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6548088</v>
      </c>
      <c r="X48" s="31">
        <f t="shared" si="1"/>
        <v>9235851</v>
      </c>
      <c r="Y48" s="31">
        <f t="shared" si="1"/>
        <v>-2687763</v>
      </c>
      <c r="Z48" s="32">
        <f>+IF(X48&lt;&gt;0,+(Y48/X48)*100,0)</f>
        <v>-29.101411445463988</v>
      </c>
      <c r="AA48" s="29">
        <f>SUM(AA35:AA47)</f>
        <v>36943387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14008415</v>
      </c>
      <c r="F49" s="41">
        <f t="shared" si="2"/>
        <v>14008415</v>
      </c>
      <c r="G49" s="41">
        <f t="shared" si="2"/>
        <v>1878809</v>
      </c>
      <c r="H49" s="41">
        <f t="shared" si="2"/>
        <v>2083243</v>
      </c>
      <c r="I49" s="41">
        <f t="shared" si="2"/>
        <v>1721493</v>
      </c>
      <c r="J49" s="41">
        <f t="shared" si="2"/>
        <v>5683545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5683545</v>
      </c>
      <c r="X49" s="41">
        <f t="shared" si="2"/>
        <v>3502104</v>
      </c>
      <c r="Y49" s="41">
        <f t="shared" si="2"/>
        <v>2181441</v>
      </c>
      <c r="Z49" s="42">
        <f>+IF(X49&lt;&gt;0,+(Y49/X49)*100,0)</f>
        <v>62.289440861836198</v>
      </c>
      <c r="AA49" s="39">
        <f>+AA33-AA48</f>
        <v>14008415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14008415</v>
      </c>
      <c r="F52" s="50">
        <f t="shared" si="3"/>
        <v>14008415</v>
      </c>
      <c r="G52" s="50">
        <f t="shared" si="3"/>
        <v>1878809</v>
      </c>
      <c r="H52" s="50">
        <f t="shared" si="3"/>
        <v>2083243</v>
      </c>
      <c r="I52" s="50">
        <f t="shared" si="3"/>
        <v>1721493</v>
      </c>
      <c r="J52" s="50">
        <f t="shared" si="3"/>
        <v>5683545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5683545</v>
      </c>
      <c r="X52" s="50">
        <f t="shared" si="3"/>
        <v>3502104</v>
      </c>
      <c r="Y52" s="50">
        <f t="shared" si="3"/>
        <v>2181441</v>
      </c>
      <c r="Z52" s="51">
        <f>+IF(X52&lt;&gt;0,+(Y52/X52)*100,0)</f>
        <v>62.289440861836198</v>
      </c>
      <c r="AA52" s="48">
        <f>SUM(AA49:AA51)</f>
        <v>14008415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14008415</v>
      </c>
      <c r="F54" s="56">
        <f t="shared" si="4"/>
        <v>14008415</v>
      </c>
      <c r="G54" s="56">
        <f t="shared" si="4"/>
        <v>1878809</v>
      </c>
      <c r="H54" s="56">
        <f t="shared" si="4"/>
        <v>2083243</v>
      </c>
      <c r="I54" s="56">
        <f t="shared" si="4"/>
        <v>1721493</v>
      </c>
      <c r="J54" s="56">
        <f t="shared" si="4"/>
        <v>5683545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5683545</v>
      </c>
      <c r="X54" s="56">
        <f t="shared" si="4"/>
        <v>3502104</v>
      </c>
      <c r="Y54" s="56">
        <f t="shared" si="4"/>
        <v>2181441</v>
      </c>
      <c r="Z54" s="57">
        <f>+IF(X54&lt;&gt;0,+(Y54/X54)*100,0)</f>
        <v>62.289440861836198</v>
      </c>
      <c r="AA54" s="54">
        <f>+AA52-AA53</f>
        <v>14008415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14008415</v>
      </c>
      <c r="F57" s="50">
        <f t="shared" si="5"/>
        <v>14008415</v>
      </c>
      <c r="G57" s="50">
        <f t="shared" si="5"/>
        <v>1878809</v>
      </c>
      <c r="H57" s="50">
        <f t="shared" si="5"/>
        <v>2083243</v>
      </c>
      <c r="I57" s="50">
        <f t="shared" si="5"/>
        <v>1721493</v>
      </c>
      <c r="J57" s="50">
        <f t="shared" si="5"/>
        <v>5683545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5683545</v>
      </c>
      <c r="X57" s="50">
        <f t="shared" si="5"/>
        <v>3502104</v>
      </c>
      <c r="Y57" s="50">
        <f t="shared" si="5"/>
        <v>2181441</v>
      </c>
      <c r="Z57" s="51">
        <f>+IF(X57&lt;&gt;0,+(Y57/X57)*100,0)</f>
        <v>62.289440861836198</v>
      </c>
      <c r="AA57" s="48">
        <f>SUM(AA54:AA56)</f>
        <v>14008415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14008415</v>
      </c>
      <c r="F60" s="67">
        <f t="shared" si="6"/>
        <v>14008415</v>
      </c>
      <c r="G60" s="67">
        <f t="shared" si="6"/>
        <v>1878809</v>
      </c>
      <c r="H60" s="67">
        <f t="shared" si="6"/>
        <v>2083243</v>
      </c>
      <c r="I60" s="67">
        <f t="shared" si="6"/>
        <v>1721493</v>
      </c>
      <c r="J60" s="67">
        <f t="shared" si="6"/>
        <v>5683545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5683545</v>
      </c>
      <c r="X60" s="67">
        <f t="shared" si="6"/>
        <v>3502104</v>
      </c>
      <c r="Y60" s="67">
        <f t="shared" si="6"/>
        <v>2181441</v>
      </c>
      <c r="Z60" s="68">
        <f>+IF(X60&lt;&gt;0,+(Y60/X60)*100,0)</f>
        <v>62.289440861836198</v>
      </c>
      <c r="AA60" s="65">
        <f>SUM(AA57:AA59)</f>
        <v>14008415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26802606</v>
      </c>
      <c r="D7" s="20"/>
      <c r="E7" s="21">
        <v>27430453</v>
      </c>
      <c r="F7" s="22">
        <v>27430453</v>
      </c>
      <c r="G7" s="22">
        <v>2029121</v>
      </c>
      <c r="H7" s="22">
        <v>2151110</v>
      </c>
      <c r="I7" s="22">
        <v>2379625</v>
      </c>
      <c r="J7" s="22">
        <v>6559856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6559856</v>
      </c>
      <c r="X7" s="22">
        <v>7256124</v>
      </c>
      <c r="Y7" s="22">
        <v>-696268</v>
      </c>
      <c r="Z7" s="23">
        <v>-9.5955912550557301</v>
      </c>
      <c r="AA7" s="20">
        <v>27430453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1833321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556455</v>
      </c>
      <c r="D13" s="20"/>
      <c r="E13" s="21">
        <v>602308</v>
      </c>
      <c r="F13" s="22">
        <v>602308</v>
      </c>
      <c r="G13" s="22">
        <v>37934</v>
      </c>
      <c r="H13" s="22">
        <v>42205</v>
      </c>
      <c r="I13" s="22">
        <v>42617</v>
      </c>
      <c r="J13" s="22">
        <v>122756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122756</v>
      </c>
      <c r="X13" s="22">
        <v>159327</v>
      </c>
      <c r="Y13" s="22">
        <v>-36571</v>
      </c>
      <c r="Z13" s="23">
        <v>-22.953422834798872</v>
      </c>
      <c r="AA13" s="20">
        <v>602308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228148</v>
      </c>
      <c r="D20" s="20"/>
      <c r="E20" s="21">
        <v>120000</v>
      </c>
      <c r="F20" s="22">
        <v>120000</v>
      </c>
      <c r="G20" s="22"/>
      <c r="H20" s="22">
        <v>1184080</v>
      </c>
      <c r="I20" s="22">
        <v>56170</v>
      </c>
      <c r="J20" s="22">
        <v>1240250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1240250</v>
      </c>
      <c r="X20" s="22">
        <v>31744</v>
      </c>
      <c r="Y20" s="22">
        <v>1208506</v>
      </c>
      <c r="Z20" s="18">
        <v>3807.0375504032254</v>
      </c>
      <c r="AA20" s="20">
        <v>120000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21757</v>
      </c>
      <c r="D24" s="20"/>
      <c r="E24" s="21">
        <v>500</v>
      </c>
      <c r="F24" s="22">
        <v>500</v>
      </c>
      <c r="G24" s="22"/>
      <c r="H24" s="22"/>
      <c r="I24" s="22">
        <v>2896</v>
      </c>
      <c r="J24" s="22">
        <v>2896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2896</v>
      </c>
      <c r="X24" s="22">
        <v>132</v>
      </c>
      <c r="Y24" s="22">
        <v>2764</v>
      </c>
      <c r="Z24" s="23">
        <v>2093.939393939394</v>
      </c>
      <c r="AA24" s="20">
        <v>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4845220</v>
      </c>
      <c r="D26" s="20"/>
      <c r="E26" s="21">
        <v>10332255</v>
      </c>
      <c r="F26" s="22">
        <v>10462690</v>
      </c>
      <c r="G26" s="22">
        <v>543615</v>
      </c>
      <c r="H26" s="22">
        <v>564391</v>
      </c>
      <c r="I26" s="22">
        <v>488783</v>
      </c>
      <c r="J26" s="22">
        <v>1596789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1596789</v>
      </c>
      <c r="X26" s="22">
        <v>2544917</v>
      </c>
      <c r="Y26" s="22">
        <v>-948128</v>
      </c>
      <c r="Z26" s="23">
        <v>-37.255753331051658</v>
      </c>
      <c r="AA26" s="20">
        <v>10462690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1144798</v>
      </c>
      <c r="D29" s="20"/>
      <c r="E29" s="21">
        <v>1179117</v>
      </c>
      <c r="F29" s="22">
        <v>1179117</v>
      </c>
      <c r="G29" s="22">
        <v>70295</v>
      </c>
      <c r="H29" s="22">
        <v>95702</v>
      </c>
      <c r="I29" s="22">
        <v>98845</v>
      </c>
      <c r="J29" s="22">
        <v>264842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264842</v>
      </c>
      <c r="X29" s="22">
        <v>311909</v>
      </c>
      <c r="Y29" s="22">
        <v>-47067</v>
      </c>
      <c r="Z29" s="23">
        <v>-15.089978166708882</v>
      </c>
      <c r="AA29" s="20">
        <v>1179117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35432305</v>
      </c>
      <c r="D33" s="29">
        <f t="shared" ref="D33:Y33" si="0">SUM(D6:D32)</f>
        <v>0</v>
      </c>
      <c r="E33" s="30">
        <f t="shared" si="0"/>
        <v>39664633</v>
      </c>
      <c r="F33" s="31">
        <f t="shared" si="0"/>
        <v>39795068</v>
      </c>
      <c r="G33" s="31">
        <f t="shared" si="0"/>
        <v>2680965</v>
      </c>
      <c r="H33" s="31">
        <f t="shared" si="0"/>
        <v>4037488</v>
      </c>
      <c r="I33" s="31">
        <f t="shared" si="0"/>
        <v>3068936</v>
      </c>
      <c r="J33" s="31">
        <f t="shared" si="0"/>
        <v>9787389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9787389</v>
      </c>
      <c r="X33" s="31">
        <f t="shared" si="0"/>
        <v>10304153</v>
      </c>
      <c r="Y33" s="31">
        <f t="shared" si="0"/>
        <v>-516764</v>
      </c>
      <c r="Z33" s="32">
        <f>+IF(X33&lt;&gt;0,+(Y33/X33)*100,0)</f>
        <v>-5.0151041041413107</v>
      </c>
      <c r="AA33" s="29">
        <f>SUM(AA6:AA32)</f>
        <v>39795068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4252100</v>
      </c>
      <c r="D35" s="20"/>
      <c r="E35" s="21">
        <v>11960699</v>
      </c>
      <c r="F35" s="22">
        <v>11960699</v>
      </c>
      <c r="G35" s="22">
        <v>905166</v>
      </c>
      <c r="H35" s="22">
        <v>972409</v>
      </c>
      <c r="I35" s="22">
        <v>988200</v>
      </c>
      <c r="J35" s="22">
        <v>2865775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2865775</v>
      </c>
      <c r="X35" s="22">
        <v>2848890</v>
      </c>
      <c r="Y35" s="22">
        <v>16885</v>
      </c>
      <c r="Z35" s="23">
        <v>0.59268697633113254</v>
      </c>
      <c r="AA35" s="20">
        <v>11960699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10343304</v>
      </c>
      <c r="D38" s="20"/>
      <c r="E38" s="21">
        <v>4005203</v>
      </c>
      <c r="F38" s="22">
        <v>3875696</v>
      </c>
      <c r="G38" s="22">
        <v>114881</v>
      </c>
      <c r="H38" s="22">
        <v>189834</v>
      </c>
      <c r="I38" s="22">
        <v>328189</v>
      </c>
      <c r="J38" s="22">
        <v>632904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632904</v>
      </c>
      <c r="X38" s="22">
        <v>761013</v>
      </c>
      <c r="Y38" s="22">
        <v>-128109</v>
      </c>
      <c r="Z38" s="23">
        <v>-16.834009405883997</v>
      </c>
      <c r="AA38" s="20">
        <v>3875696</v>
      </c>
    </row>
    <row r="39" spans="1:27" x14ac:dyDescent="0.25">
      <c r="A39" s="19" t="s">
        <v>65</v>
      </c>
      <c r="B39" s="15" t="s">
        <v>32</v>
      </c>
      <c r="C39" s="20">
        <v>370032</v>
      </c>
      <c r="D39" s="20"/>
      <c r="E39" s="21">
        <v>438178</v>
      </c>
      <c r="F39" s="22">
        <v>438178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438178</v>
      </c>
    </row>
    <row r="40" spans="1:27" x14ac:dyDescent="0.25">
      <c r="A40" s="19" t="s">
        <v>66</v>
      </c>
      <c r="B40" s="15" t="s">
        <v>32</v>
      </c>
      <c r="C40" s="20">
        <v>14575875</v>
      </c>
      <c r="D40" s="20"/>
      <c r="E40" s="21">
        <v>2959213</v>
      </c>
      <c r="F40" s="22">
        <v>2959213</v>
      </c>
      <c r="G40" s="22"/>
      <c r="H40" s="22"/>
      <c r="I40" s="22">
        <v>739803</v>
      </c>
      <c r="J40" s="22">
        <v>739803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739803</v>
      </c>
      <c r="X40" s="22">
        <v>739803</v>
      </c>
      <c r="Y40" s="22"/>
      <c r="Z40" s="23"/>
      <c r="AA40" s="20">
        <v>2959213</v>
      </c>
    </row>
    <row r="41" spans="1:27" x14ac:dyDescent="0.25">
      <c r="A41" s="19" t="s">
        <v>40</v>
      </c>
      <c r="B41" s="15" t="s">
        <v>32</v>
      </c>
      <c r="C41" s="20">
        <v>709993</v>
      </c>
      <c r="D41" s="20"/>
      <c r="E41" s="21">
        <v>931644</v>
      </c>
      <c r="F41" s="22">
        <v>931644</v>
      </c>
      <c r="G41" s="22"/>
      <c r="H41" s="22"/>
      <c r="I41" s="22">
        <v>77389</v>
      </c>
      <c r="J41" s="22">
        <v>77389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77389</v>
      </c>
      <c r="X41" s="22">
        <v>232911</v>
      </c>
      <c r="Y41" s="22">
        <v>-155522</v>
      </c>
      <c r="Z41" s="23">
        <v>-66.773145106929249</v>
      </c>
      <c r="AA41" s="20">
        <v>931644</v>
      </c>
    </row>
    <row r="42" spans="1:27" x14ac:dyDescent="0.25">
      <c r="A42" s="19" t="s">
        <v>67</v>
      </c>
      <c r="B42" s="15" t="s">
        <v>32</v>
      </c>
      <c r="C42" s="20">
        <v>3076721</v>
      </c>
      <c r="D42" s="20"/>
      <c r="E42" s="21">
        <v>930386</v>
      </c>
      <c r="F42" s="22">
        <v>1009893</v>
      </c>
      <c r="G42" s="22">
        <v>-150948</v>
      </c>
      <c r="H42" s="22">
        <v>25546</v>
      </c>
      <c r="I42" s="22">
        <v>21446</v>
      </c>
      <c r="J42" s="22">
        <v>-103956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-103956</v>
      </c>
      <c r="X42" s="22">
        <v>190229</v>
      </c>
      <c r="Y42" s="22">
        <v>-294185</v>
      </c>
      <c r="Z42" s="23">
        <v>-154.64781920737639</v>
      </c>
      <c r="AA42" s="20">
        <v>1009893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1508126</v>
      </c>
      <c r="D44" s="20"/>
      <c r="E44" s="21">
        <v>438178</v>
      </c>
      <c r="F44" s="22">
        <v>438178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438178</v>
      </c>
    </row>
    <row r="45" spans="1:27" x14ac:dyDescent="0.25">
      <c r="A45" s="19" t="s">
        <v>70</v>
      </c>
      <c r="B45" s="15" t="s">
        <v>32</v>
      </c>
      <c r="C45" s="20">
        <v>612557</v>
      </c>
      <c r="D45" s="20"/>
      <c r="E45" s="21">
        <v>950131</v>
      </c>
      <c r="F45" s="22">
        <v>950131</v>
      </c>
      <c r="G45" s="22">
        <v>132069</v>
      </c>
      <c r="H45" s="22">
        <v>53926</v>
      </c>
      <c r="I45" s="22">
        <v>63937</v>
      </c>
      <c r="J45" s="22">
        <v>249932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249932</v>
      </c>
      <c r="X45" s="22">
        <v>126400</v>
      </c>
      <c r="Y45" s="22">
        <v>123532</v>
      </c>
      <c r="Z45" s="23">
        <v>97.73101265822784</v>
      </c>
      <c r="AA45" s="20">
        <v>950131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35448708</v>
      </c>
      <c r="D48" s="29">
        <f t="shared" ref="D48:Y48" si="1">SUM(D35:D47)</f>
        <v>0</v>
      </c>
      <c r="E48" s="30">
        <f t="shared" si="1"/>
        <v>22613632</v>
      </c>
      <c r="F48" s="31">
        <f t="shared" si="1"/>
        <v>22563632</v>
      </c>
      <c r="G48" s="31">
        <f t="shared" si="1"/>
        <v>1001168</v>
      </c>
      <c r="H48" s="31">
        <f t="shared" si="1"/>
        <v>1241715</v>
      </c>
      <c r="I48" s="31">
        <f t="shared" si="1"/>
        <v>2218964</v>
      </c>
      <c r="J48" s="31">
        <f t="shared" si="1"/>
        <v>4461847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4461847</v>
      </c>
      <c r="X48" s="31">
        <f t="shared" si="1"/>
        <v>4899246</v>
      </c>
      <c r="Y48" s="31">
        <f t="shared" si="1"/>
        <v>-437399</v>
      </c>
      <c r="Z48" s="32">
        <f>+IF(X48&lt;&gt;0,+(Y48/X48)*100,0)</f>
        <v>-8.9278840050081172</v>
      </c>
      <c r="AA48" s="29">
        <f>SUM(AA35:AA47)</f>
        <v>22563632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-16403</v>
      </c>
      <c r="D49" s="39">
        <f t="shared" si="2"/>
        <v>0</v>
      </c>
      <c r="E49" s="40">
        <f t="shared" si="2"/>
        <v>17051001</v>
      </c>
      <c r="F49" s="41">
        <f t="shared" si="2"/>
        <v>17231436</v>
      </c>
      <c r="G49" s="41">
        <f t="shared" si="2"/>
        <v>1679797</v>
      </c>
      <c r="H49" s="41">
        <f t="shared" si="2"/>
        <v>2795773</v>
      </c>
      <c r="I49" s="41">
        <f t="shared" si="2"/>
        <v>849972</v>
      </c>
      <c r="J49" s="41">
        <f t="shared" si="2"/>
        <v>5325542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5325542</v>
      </c>
      <c r="X49" s="41">
        <f t="shared" si="2"/>
        <v>5404907</v>
      </c>
      <c r="Y49" s="41">
        <f t="shared" si="2"/>
        <v>-79365</v>
      </c>
      <c r="Z49" s="42">
        <f>+IF(X49&lt;&gt;0,+(Y49/X49)*100,0)</f>
        <v>-1.4683878927056468</v>
      </c>
      <c r="AA49" s="39">
        <f>+AA33-AA48</f>
        <v>17231436</v>
      </c>
    </row>
    <row r="50" spans="1:27" x14ac:dyDescent="0.25">
      <c r="A50" s="43" t="s">
        <v>75</v>
      </c>
      <c r="B50" s="15" t="s">
        <v>32</v>
      </c>
      <c r="C50" s="20">
        <v>713250</v>
      </c>
      <c r="D50" s="20"/>
      <c r="E50" s="21">
        <v>28695652</v>
      </c>
      <c r="F50" s="22">
        <v>29565217</v>
      </c>
      <c r="G50" s="22">
        <v>568111</v>
      </c>
      <c r="H50" s="22">
        <v>655831</v>
      </c>
      <c r="I50" s="22">
        <v>90488</v>
      </c>
      <c r="J50" s="22">
        <v>1314430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1314430</v>
      </c>
      <c r="X50" s="22">
        <v>5021740</v>
      </c>
      <c r="Y50" s="22">
        <v>-3707310</v>
      </c>
      <c r="Z50" s="23">
        <v>-73.825207995634983</v>
      </c>
      <c r="AA50" s="20">
        <v>29565217</v>
      </c>
    </row>
    <row r="51" spans="1:27" x14ac:dyDescent="0.25">
      <c r="A51" s="43" t="s">
        <v>76</v>
      </c>
      <c r="B51" s="15" t="s">
        <v>32</v>
      </c>
      <c r="C51" s="44">
        <v>279031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975878</v>
      </c>
      <c r="D52" s="48">
        <f t="shared" si="3"/>
        <v>0</v>
      </c>
      <c r="E52" s="49">
        <f t="shared" si="3"/>
        <v>45746653</v>
      </c>
      <c r="F52" s="50">
        <f t="shared" si="3"/>
        <v>46796653</v>
      </c>
      <c r="G52" s="50">
        <f t="shared" si="3"/>
        <v>2247908</v>
      </c>
      <c r="H52" s="50">
        <f t="shared" si="3"/>
        <v>3451604</v>
      </c>
      <c r="I52" s="50">
        <f t="shared" si="3"/>
        <v>940460</v>
      </c>
      <c r="J52" s="50">
        <f t="shared" si="3"/>
        <v>6639972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6639972</v>
      </c>
      <c r="X52" s="50">
        <f t="shared" si="3"/>
        <v>10426647</v>
      </c>
      <c r="Y52" s="50">
        <f t="shared" si="3"/>
        <v>-3786675</v>
      </c>
      <c r="Z52" s="51">
        <f>+IF(X52&lt;&gt;0,+(Y52/X52)*100,0)</f>
        <v>-36.317283974416704</v>
      </c>
      <c r="AA52" s="48">
        <f>SUM(AA49:AA51)</f>
        <v>46796653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975878</v>
      </c>
      <c r="D54" s="54">
        <f>+D52-D53</f>
        <v>0</v>
      </c>
      <c r="E54" s="55">
        <f t="shared" si="4"/>
        <v>45746653</v>
      </c>
      <c r="F54" s="56">
        <f t="shared" si="4"/>
        <v>46796653</v>
      </c>
      <c r="G54" s="56">
        <f t="shared" si="4"/>
        <v>2247908</v>
      </c>
      <c r="H54" s="56">
        <f t="shared" si="4"/>
        <v>3451604</v>
      </c>
      <c r="I54" s="56">
        <f t="shared" si="4"/>
        <v>940460</v>
      </c>
      <c r="J54" s="56">
        <f t="shared" si="4"/>
        <v>6639972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6639972</v>
      </c>
      <c r="X54" s="56">
        <f t="shared" si="4"/>
        <v>10426647</v>
      </c>
      <c r="Y54" s="56">
        <f t="shared" si="4"/>
        <v>-3786675</v>
      </c>
      <c r="Z54" s="57">
        <f>+IF(X54&lt;&gt;0,+(Y54/X54)*100,0)</f>
        <v>-36.317283974416704</v>
      </c>
      <c r="AA54" s="54">
        <f>+AA52-AA53</f>
        <v>46796653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975878</v>
      </c>
      <c r="D57" s="48">
        <f>SUM(D54:D56)</f>
        <v>0</v>
      </c>
      <c r="E57" s="49">
        <f t="shared" si="5"/>
        <v>45746653</v>
      </c>
      <c r="F57" s="50">
        <f t="shared" si="5"/>
        <v>46796653</v>
      </c>
      <c r="G57" s="50">
        <f t="shared" si="5"/>
        <v>2247908</v>
      </c>
      <c r="H57" s="50">
        <f t="shared" si="5"/>
        <v>3451604</v>
      </c>
      <c r="I57" s="50">
        <f t="shared" si="5"/>
        <v>940460</v>
      </c>
      <c r="J57" s="50">
        <f t="shared" si="5"/>
        <v>6639972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6639972</v>
      </c>
      <c r="X57" s="50">
        <f t="shared" si="5"/>
        <v>10426647</v>
      </c>
      <c r="Y57" s="50">
        <f t="shared" si="5"/>
        <v>-3786675</v>
      </c>
      <c r="Z57" s="51">
        <f>+IF(X57&lt;&gt;0,+(Y57/X57)*100,0)</f>
        <v>-36.317283974416704</v>
      </c>
      <c r="AA57" s="48">
        <f>SUM(AA54:AA56)</f>
        <v>46796653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975878</v>
      </c>
      <c r="D60" s="65">
        <f>SUM(D57:D59)</f>
        <v>0</v>
      </c>
      <c r="E60" s="66">
        <f t="shared" si="6"/>
        <v>45746653</v>
      </c>
      <c r="F60" s="67">
        <f t="shared" si="6"/>
        <v>46796653</v>
      </c>
      <c r="G60" s="67">
        <f t="shared" si="6"/>
        <v>2247908</v>
      </c>
      <c r="H60" s="67">
        <f t="shared" si="6"/>
        <v>3451604</v>
      </c>
      <c r="I60" s="67">
        <f t="shared" si="6"/>
        <v>940460</v>
      </c>
      <c r="J60" s="67">
        <f t="shared" si="6"/>
        <v>6639972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6639972</v>
      </c>
      <c r="X60" s="67">
        <f t="shared" si="6"/>
        <v>10426647</v>
      </c>
      <c r="Y60" s="67">
        <f t="shared" si="6"/>
        <v>-3786675</v>
      </c>
      <c r="Z60" s="68">
        <f>+IF(X60&lt;&gt;0,+(Y60/X60)*100,0)</f>
        <v>-36.317283974416704</v>
      </c>
      <c r="AA60" s="65">
        <f>SUM(AA57:AA59)</f>
        <v>46796653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25345644</v>
      </c>
      <c r="D7" s="20"/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6512338</v>
      </c>
      <c r="X7" s="22">
        <v>7727985</v>
      </c>
      <c r="Y7" s="22">
        <v>-1215647</v>
      </c>
      <c r="Z7" s="23">
        <v>-15.730452375360461</v>
      </c>
      <c r="AA7" s="20">
        <v>30911960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3679706</v>
      </c>
      <c r="D13" s="20"/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871837</v>
      </c>
      <c r="X13" s="22">
        <v>917526</v>
      </c>
      <c r="Y13" s="22">
        <v>-45689</v>
      </c>
      <c r="Z13" s="23">
        <v>-4.9795864095404383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266405</v>
      </c>
      <c r="D29" s="20"/>
      <c r="E29" s="21"/>
      <c r="F29" s="22"/>
      <c r="G29" s="22">
        <v>22991</v>
      </c>
      <c r="H29" s="22">
        <v>22827</v>
      </c>
      <c r="I29" s="22">
        <v>22991</v>
      </c>
      <c r="J29" s="22">
        <v>68809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68809</v>
      </c>
      <c r="X29" s="22"/>
      <c r="Y29" s="22">
        <v>68809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29291755</v>
      </c>
      <c r="D33" s="29">
        <f t="shared" ref="D33:Y33" si="0">SUM(D6:D32)</f>
        <v>0</v>
      </c>
      <c r="E33" s="30">
        <f t="shared" si="0"/>
        <v>40775900</v>
      </c>
      <c r="F33" s="31">
        <f t="shared" si="0"/>
        <v>40775900</v>
      </c>
      <c r="G33" s="31">
        <f t="shared" si="0"/>
        <v>2364318</v>
      </c>
      <c r="H33" s="31">
        <f t="shared" si="0"/>
        <v>2524302</v>
      </c>
      <c r="I33" s="31">
        <f t="shared" si="0"/>
        <v>2564364</v>
      </c>
      <c r="J33" s="31">
        <f t="shared" si="0"/>
        <v>7452984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7452984</v>
      </c>
      <c r="X33" s="31">
        <f t="shared" si="0"/>
        <v>10193967</v>
      </c>
      <c r="Y33" s="31">
        <f t="shared" si="0"/>
        <v>-2740983</v>
      </c>
      <c r="Z33" s="32">
        <f>+IF(X33&lt;&gt;0,+(Y33/X33)*100,0)</f>
        <v>-26.888285983268339</v>
      </c>
      <c r="AA33" s="29">
        <f>SUM(AA6:AA32)</f>
        <v>40775900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5089349</v>
      </c>
      <c r="D35" s="20"/>
      <c r="E35" s="21">
        <v>5439477</v>
      </c>
      <c r="F35" s="22">
        <v>5439477</v>
      </c>
      <c r="G35" s="22">
        <v>315920</v>
      </c>
      <c r="H35" s="22">
        <v>315635</v>
      </c>
      <c r="I35" s="22">
        <v>402535</v>
      </c>
      <c r="J35" s="22">
        <v>1034090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1034090</v>
      </c>
      <c r="X35" s="22">
        <v>1359855</v>
      </c>
      <c r="Y35" s="22">
        <v>-325765</v>
      </c>
      <c r="Z35" s="23">
        <v>-23.955862941269473</v>
      </c>
      <c r="AA35" s="20">
        <v>5439477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1655611</v>
      </c>
      <c r="D38" s="20"/>
      <c r="E38" s="21">
        <v>2050000</v>
      </c>
      <c r="F38" s="22">
        <v>2050000</v>
      </c>
      <c r="G38" s="22">
        <v>1116</v>
      </c>
      <c r="H38" s="22">
        <v>373548</v>
      </c>
      <c r="I38" s="22">
        <v>53497</v>
      </c>
      <c r="J38" s="22">
        <v>428161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428161</v>
      </c>
      <c r="X38" s="22">
        <v>512499</v>
      </c>
      <c r="Y38" s="22">
        <v>-84338</v>
      </c>
      <c r="Z38" s="23">
        <v>-16.45622723166289</v>
      </c>
      <c r="AA38" s="20">
        <v>2050000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3535484</v>
      </c>
      <c r="F39" s="22">
        <v>3535484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883869</v>
      </c>
      <c r="Y39" s="22">
        <v>-883869</v>
      </c>
      <c r="Z39" s="23">
        <v>-100</v>
      </c>
      <c r="AA39" s="20">
        <v>3535484</v>
      </c>
    </row>
    <row r="40" spans="1:27" x14ac:dyDescent="0.25">
      <c r="A40" s="19" t="s">
        <v>66</v>
      </c>
      <c r="B40" s="15" t="s">
        <v>32</v>
      </c>
      <c r="C40" s="20">
        <v>4590334</v>
      </c>
      <c r="D40" s="20"/>
      <c r="E40" s="21">
        <v>4223950</v>
      </c>
      <c r="F40" s="22">
        <v>4223950</v>
      </c>
      <c r="G40" s="22">
        <v>351996</v>
      </c>
      <c r="H40" s="22">
        <v>351996</v>
      </c>
      <c r="I40" s="22">
        <v>351996</v>
      </c>
      <c r="J40" s="22">
        <v>1055988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1055988</v>
      </c>
      <c r="X40" s="22">
        <v>1055985</v>
      </c>
      <c r="Y40" s="22">
        <v>3</v>
      </c>
      <c r="Z40" s="23"/>
      <c r="AA40" s="20">
        <v>4223950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1585825</v>
      </c>
      <c r="D42" s="20"/>
      <c r="E42" s="21">
        <v>1490000</v>
      </c>
      <c r="F42" s="22">
        <v>1490000</v>
      </c>
      <c r="G42" s="22">
        <v>143600</v>
      </c>
      <c r="H42" s="22">
        <v>376727</v>
      </c>
      <c r="I42" s="22">
        <v>128250</v>
      </c>
      <c r="J42" s="22">
        <v>648577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648577</v>
      </c>
      <c r="X42" s="22">
        <v>372498</v>
      </c>
      <c r="Y42" s="22">
        <v>276079</v>
      </c>
      <c r="Z42" s="23">
        <v>74.115565721158234</v>
      </c>
      <c r="AA42" s="20">
        <v>1490000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7604060</v>
      </c>
      <c r="D44" s="20"/>
      <c r="E44" s="21"/>
      <c r="F44" s="22"/>
      <c r="G44" s="22"/>
      <c r="H44" s="22"/>
      <c r="I44" s="22">
        <v>5039</v>
      </c>
      <c r="J44" s="22">
        <v>5039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5039</v>
      </c>
      <c r="X44" s="22"/>
      <c r="Y44" s="22">
        <v>5039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1566430</v>
      </c>
      <c r="D45" s="20"/>
      <c r="E45" s="21">
        <v>1194746</v>
      </c>
      <c r="F45" s="22">
        <v>1194746</v>
      </c>
      <c r="G45" s="22">
        <v>70114</v>
      </c>
      <c r="H45" s="22">
        <v>92496</v>
      </c>
      <c r="I45" s="22">
        <v>63179</v>
      </c>
      <c r="J45" s="22">
        <v>225789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225789</v>
      </c>
      <c r="X45" s="22">
        <v>298677</v>
      </c>
      <c r="Y45" s="22">
        <v>-72888</v>
      </c>
      <c r="Z45" s="23">
        <v>-24.403619964041422</v>
      </c>
      <c r="AA45" s="20">
        <v>1194746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22091609</v>
      </c>
      <c r="D48" s="29">
        <f t="shared" ref="D48:Y48" si="1">SUM(D35:D47)</f>
        <v>0</v>
      </c>
      <c r="E48" s="30">
        <f t="shared" si="1"/>
        <v>17933657</v>
      </c>
      <c r="F48" s="31">
        <f t="shared" si="1"/>
        <v>17933657</v>
      </c>
      <c r="G48" s="31">
        <f t="shared" si="1"/>
        <v>882746</v>
      </c>
      <c r="H48" s="31">
        <f t="shared" si="1"/>
        <v>1510402</v>
      </c>
      <c r="I48" s="31">
        <f t="shared" si="1"/>
        <v>1004496</v>
      </c>
      <c r="J48" s="31">
        <f t="shared" si="1"/>
        <v>3397644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3397644</v>
      </c>
      <c r="X48" s="31">
        <f t="shared" si="1"/>
        <v>4483383</v>
      </c>
      <c r="Y48" s="31">
        <f t="shared" si="1"/>
        <v>-1085739</v>
      </c>
      <c r="Z48" s="32">
        <f>+IF(X48&lt;&gt;0,+(Y48/X48)*100,0)</f>
        <v>-24.216958488712653</v>
      </c>
      <c r="AA48" s="29">
        <f>SUM(AA35:AA47)</f>
        <v>17933657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7200146</v>
      </c>
      <c r="D49" s="39">
        <f t="shared" si="2"/>
        <v>0</v>
      </c>
      <c r="E49" s="40">
        <f t="shared" si="2"/>
        <v>22842243</v>
      </c>
      <c r="F49" s="41">
        <f t="shared" si="2"/>
        <v>22842243</v>
      </c>
      <c r="G49" s="41">
        <f t="shared" si="2"/>
        <v>1481572</v>
      </c>
      <c r="H49" s="41">
        <f t="shared" si="2"/>
        <v>1013900</v>
      </c>
      <c r="I49" s="41">
        <f t="shared" si="2"/>
        <v>1559868</v>
      </c>
      <c r="J49" s="41">
        <f t="shared" si="2"/>
        <v>4055340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4055340</v>
      </c>
      <c r="X49" s="41">
        <f t="shared" si="2"/>
        <v>5710584</v>
      </c>
      <c r="Y49" s="41">
        <f t="shared" si="2"/>
        <v>-1655244</v>
      </c>
      <c r="Z49" s="42">
        <f>+IF(X49&lt;&gt;0,+(Y49/X49)*100,0)</f>
        <v>-28.985546837241166</v>
      </c>
      <c r="AA49" s="39">
        <f>+AA33-AA48</f>
        <v>22842243</v>
      </c>
    </row>
    <row r="50" spans="1:27" x14ac:dyDescent="0.25">
      <c r="A50" s="43" t="s">
        <v>75</v>
      </c>
      <c r="B50" s="15" t="s">
        <v>32</v>
      </c>
      <c r="C50" s="20">
        <v>7614272</v>
      </c>
      <c r="D50" s="20"/>
      <c r="E50" s="21">
        <v>1400000</v>
      </c>
      <c r="F50" s="22">
        <v>1400000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349998</v>
      </c>
      <c r="Y50" s="22">
        <v>-349998</v>
      </c>
      <c r="Z50" s="23">
        <v>-100</v>
      </c>
      <c r="AA50" s="20">
        <v>1400000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14814418</v>
      </c>
      <c r="D52" s="48">
        <f t="shared" si="3"/>
        <v>0</v>
      </c>
      <c r="E52" s="49">
        <f t="shared" si="3"/>
        <v>24242243</v>
      </c>
      <c r="F52" s="50">
        <f t="shared" si="3"/>
        <v>24242243</v>
      </c>
      <c r="G52" s="50">
        <f t="shared" si="3"/>
        <v>1481572</v>
      </c>
      <c r="H52" s="50">
        <f t="shared" si="3"/>
        <v>1013900</v>
      </c>
      <c r="I52" s="50">
        <f t="shared" si="3"/>
        <v>1559868</v>
      </c>
      <c r="J52" s="50">
        <f t="shared" si="3"/>
        <v>4055340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4055340</v>
      </c>
      <c r="X52" s="50">
        <f t="shared" si="3"/>
        <v>6060582</v>
      </c>
      <c r="Y52" s="50">
        <f t="shared" si="3"/>
        <v>-2005242</v>
      </c>
      <c r="Z52" s="51">
        <f>+IF(X52&lt;&gt;0,+(Y52/X52)*100,0)</f>
        <v>-33.086624353898685</v>
      </c>
      <c r="AA52" s="48">
        <f>SUM(AA49:AA51)</f>
        <v>24242243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14814418</v>
      </c>
      <c r="D54" s="54">
        <f>+D52-D53</f>
        <v>0</v>
      </c>
      <c r="E54" s="55">
        <f t="shared" si="4"/>
        <v>24242243</v>
      </c>
      <c r="F54" s="56">
        <f t="shared" si="4"/>
        <v>24242243</v>
      </c>
      <c r="G54" s="56">
        <f t="shared" si="4"/>
        <v>1481572</v>
      </c>
      <c r="H54" s="56">
        <f t="shared" si="4"/>
        <v>1013900</v>
      </c>
      <c r="I54" s="56">
        <f t="shared" si="4"/>
        <v>1559868</v>
      </c>
      <c r="J54" s="56">
        <f t="shared" si="4"/>
        <v>4055340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4055340</v>
      </c>
      <c r="X54" s="56">
        <f t="shared" si="4"/>
        <v>6060582</v>
      </c>
      <c r="Y54" s="56">
        <f t="shared" si="4"/>
        <v>-2005242</v>
      </c>
      <c r="Z54" s="57">
        <f>+IF(X54&lt;&gt;0,+(Y54/X54)*100,0)</f>
        <v>-33.086624353898685</v>
      </c>
      <c r="AA54" s="54">
        <f>+AA52-AA53</f>
        <v>24242243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14814418</v>
      </c>
      <c r="D57" s="48">
        <f>SUM(D54:D56)</f>
        <v>0</v>
      </c>
      <c r="E57" s="49">
        <f t="shared" si="5"/>
        <v>24242243</v>
      </c>
      <c r="F57" s="50">
        <f t="shared" si="5"/>
        <v>24242243</v>
      </c>
      <c r="G57" s="50">
        <f t="shared" si="5"/>
        <v>1481572</v>
      </c>
      <c r="H57" s="50">
        <f t="shared" si="5"/>
        <v>1013900</v>
      </c>
      <c r="I57" s="50">
        <f t="shared" si="5"/>
        <v>1559868</v>
      </c>
      <c r="J57" s="50">
        <f t="shared" si="5"/>
        <v>4055340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4055340</v>
      </c>
      <c r="X57" s="50">
        <f t="shared" si="5"/>
        <v>6060582</v>
      </c>
      <c r="Y57" s="50">
        <f t="shared" si="5"/>
        <v>-2005242</v>
      </c>
      <c r="Z57" s="51">
        <f>+IF(X57&lt;&gt;0,+(Y57/X57)*100,0)</f>
        <v>-33.086624353898685</v>
      </c>
      <c r="AA57" s="48">
        <f>SUM(AA54:AA56)</f>
        <v>24242243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14814418</v>
      </c>
      <c r="D60" s="65">
        <f>SUM(D57:D59)</f>
        <v>0</v>
      </c>
      <c r="E60" s="66">
        <f t="shared" si="6"/>
        <v>24242243</v>
      </c>
      <c r="F60" s="67">
        <f t="shared" si="6"/>
        <v>24242243</v>
      </c>
      <c r="G60" s="67">
        <f t="shared" si="6"/>
        <v>1481572</v>
      </c>
      <c r="H60" s="67">
        <f t="shared" si="6"/>
        <v>1013900</v>
      </c>
      <c r="I60" s="67">
        <f t="shared" si="6"/>
        <v>1559868</v>
      </c>
      <c r="J60" s="67">
        <f t="shared" si="6"/>
        <v>4055340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4055340</v>
      </c>
      <c r="X60" s="67">
        <f t="shared" si="6"/>
        <v>6060582</v>
      </c>
      <c r="Y60" s="67">
        <f t="shared" si="6"/>
        <v>-2005242</v>
      </c>
      <c r="Z60" s="68">
        <f>+IF(X60&lt;&gt;0,+(Y60/X60)*100,0)</f>
        <v>-33.086624353898685</v>
      </c>
      <c r="AA60" s="65">
        <f>SUM(AA57:AA59)</f>
        <v>24242243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59596191</v>
      </c>
      <c r="D7" s="20"/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11277987</v>
      </c>
      <c r="X7" s="22">
        <v>17220817</v>
      </c>
      <c r="Y7" s="22">
        <v>-5942830</v>
      </c>
      <c r="Z7" s="23">
        <v>-34.509570597028002</v>
      </c>
      <c r="AA7" s="20">
        <v>58185799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1193032</v>
      </c>
      <c r="D13" s="20"/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269530</v>
      </c>
      <c r="X13" s="22">
        <v>253850</v>
      </c>
      <c r="Y13" s="22">
        <v>15680</v>
      </c>
      <c r="Z13" s="23">
        <v>6.1768761079377583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14151963</v>
      </c>
      <c r="D26" s="20"/>
      <c r="E26" s="21">
        <v>17106993</v>
      </c>
      <c r="F26" s="22">
        <v>17106993</v>
      </c>
      <c r="G26" s="22">
        <v>10679152</v>
      </c>
      <c r="H26" s="22">
        <v>63464</v>
      </c>
      <c r="I26" s="22">
        <v>63464</v>
      </c>
      <c r="J26" s="22">
        <v>10806080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10806080</v>
      </c>
      <c r="X26" s="22">
        <v>514797</v>
      </c>
      <c r="Y26" s="22">
        <v>10291283</v>
      </c>
      <c r="Z26" s="23">
        <v>1999.0953715736496</v>
      </c>
      <c r="AA26" s="20">
        <v>17106993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2407631</v>
      </c>
      <c r="D29" s="20"/>
      <c r="E29" s="21">
        <v>2900439</v>
      </c>
      <c r="F29" s="22">
        <v>2900439</v>
      </c>
      <c r="G29" s="22">
        <v>310178</v>
      </c>
      <c r="H29" s="22">
        <v>200551</v>
      </c>
      <c r="I29" s="22">
        <v>198892</v>
      </c>
      <c r="J29" s="22">
        <v>709621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709621</v>
      </c>
      <c r="X29" s="22">
        <v>2900439</v>
      </c>
      <c r="Y29" s="22">
        <v>-2190818</v>
      </c>
      <c r="Z29" s="23">
        <v>-75.534013988916854</v>
      </c>
      <c r="AA29" s="20">
        <v>2900439</v>
      </c>
    </row>
    <row r="30" spans="1:27" x14ac:dyDescent="0.25">
      <c r="A30" s="19" t="s">
        <v>56</v>
      </c>
      <c r="B30" s="15" t="s">
        <v>32</v>
      </c>
      <c r="C30" s="20">
        <v>7866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77356683</v>
      </c>
      <c r="D33" s="29">
        <f t="shared" ref="D33:Y33" si="0">SUM(D6:D32)</f>
        <v>0</v>
      </c>
      <c r="E33" s="30">
        <f t="shared" si="0"/>
        <v>79173592</v>
      </c>
      <c r="F33" s="31">
        <f t="shared" si="0"/>
        <v>79173592</v>
      </c>
      <c r="G33" s="31">
        <f t="shared" si="0"/>
        <v>15712703</v>
      </c>
      <c r="H33" s="31">
        <f t="shared" si="0"/>
        <v>5457993</v>
      </c>
      <c r="I33" s="31">
        <f t="shared" si="0"/>
        <v>1892522</v>
      </c>
      <c r="J33" s="31">
        <f t="shared" si="0"/>
        <v>23063218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23063218</v>
      </c>
      <c r="X33" s="31">
        <f t="shared" si="0"/>
        <v>20889903</v>
      </c>
      <c r="Y33" s="31">
        <f t="shared" si="0"/>
        <v>2173315</v>
      </c>
      <c r="Z33" s="32">
        <f>+IF(X33&lt;&gt;0,+(Y33/X33)*100,0)</f>
        <v>10.403662477513659</v>
      </c>
      <c r="AA33" s="29">
        <f>SUM(AA6:AA32)</f>
        <v>79173592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16447990</v>
      </c>
      <c r="D35" s="20"/>
      <c r="E35" s="21">
        <v>16882780</v>
      </c>
      <c r="F35" s="22">
        <v>16882780</v>
      </c>
      <c r="G35" s="22">
        <v>1291834</v>
      </c>
      <c r="H35" s="22">
        <v>1313216</v>
      </c>
      <c r="I35" s="22">
        <v>1378934</v>
      </c>
      <c r="J35" s="22">
        <v>3983984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3983984</v>
      </c>
      <c r="X35" s="22">
        <v>3846534</v>
      </c>
      <c r="Y35" s="22">
        <v>137450</v>
      </c>
      <c r="Z35" s="23">
        <v>3.5733468104012602</v>
      </c>
      <c r="AA35" s="20">
        <v>16882780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13430838</v>
      </c>
      <c r="D38" s="20"/>
      <c r="E38" s="21">
        <v>19606472</v>
      </c>
      <c r="F38" s="22">
        <v>19606472</v>
      </c>
      <c r="G38" s="22">
        <v>77307</v>
      </c>
      <c r="H38" s="22">
        <v>1952080</v>
      </c>
      <c r="I38" s="22">
        <v>1233702</v>
      </c>
      <c r="J38" s="22">
        <v>3263089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3263089</v>
      </c>
      <c r="X38" s="22">
        <v>4901643</v>
      </c>
      <c r="Y38" s="22">
        <v>-1638554</v>
      </c>
      <c r="Z38" s="23">
        <v>-33.428668713735377</v>
      </c>
      <c r="AA38" s="20">
        <v>19606472</v>
      </c>
    </row>
    <row r="39" spans="1:27" x14ac:dyDescent="0.25">
      <c r="A39" s="19" t="s">
        <v>65</v>
      </c>
      <c r="B39" s="15" t="s">
        <v>32</v>
      </c>
      <c r="C39" s="20">
        <v>295947</v>
      </c>
      <c r="D39" s="20"/>
      <c r="E39" s="21">
        <v>188386</v>
      </c>
      <c r="F39" s="22">
        <v>188386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47097</v>
      </c>
      <c r="Y39" s="22">
        <v>-47097</v>
      </c>
      <c r="Z39" s="23">
        <v>-100</v>
      </c>
      <c r="AA39" s="20">
        <v>188386</v>
      </c>
    </row>
    <row r="40" spans="1:27" x14ac:dyDescent="0.25">
      <c r="A40" s="19" t="s">
        <v>66</v>
      </c>
      <c r="B40" s="15" t="s">
        <v>32</v>
      </c>
      <c r="C40" s="20">
        <v>5210504</v>
      </c>
      <c r="D40" s="20"/>
      <c r="E40" s="21">
        <v>5717419</v>
      </c>
      <c r="F40" s="22">
        <v>5717419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5717419</v>
      </c>
    </row>
    <row r="41" spans="1:27" x14ac:dyDescent="0.25">
      <c r="A41" s="19" t="s">
        <v>40</v>
      </c>
      <c r="B41" s="15" t="s">
        <v>32</v>
      </c>
      <c r="C41" s="20">
        <v>2271425</v>
      </c>
      <c r="D41" s="20"/>
      <c r="E41" s="21">
        <v>1892214</v>
      </c>
      <c r="F41" s="22">
        <v>1892214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1892214</v>
      </c>
    </row>
    <row r="42" spans="1:27" x14ac:dyDescent="0.25">
      <c r="A42" s="19" t="s">
        <v>67</v>
      </c>
      <c r="B42" s="15" t="s">
        <v>32</v>
      </c>
      <c r="C42" s="20">
        <v>3220386</v>
      </c>
      <c r="D42" s="20"/>
      <c r="E42" s="21">
        <v>4802443</v>
      </c>
      <c r="F42" s="22">
        <v>4802443</v>
      </c>
      <c r="G42" s="22">
        <v>815</v>
      </c>
      <c r="H42" s="22">
        <v>78588</v>
      </c>
      <c r="I42" s="22">
        <v>33642</v>
      </c>
      <c r="J42" s="22">
        <v>113045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113045</v>
      </c>
      <c r="X42" s="22">
        <v>1200621</v>
      </c>
      <c r="Y42" s="22">
        <v>-1087576</v>
      </c>
      <c r="Z42" s="23">
        <v>-90.584455877416772</v>
      </c>
      <c r="AA42" s="20">
        <v>4802443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3337694</v>
      </c>
      <c r="D44" s="20"/>
      <c r="E44" s="21">
        <v>2811605</v>
      </c>
      <c r="F44" s="22">
        <v>2811605</v>
      </c>
      <c r="G44" s="22">
        <v>432074</v>
      </c>
      <c r="H44" s="22">
        <v>27264</v>
      </c>
      <c r="I44" s="22">
        <v>159961</v>
      </c>
      <c r="J44" s="22">
        <v>619299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619299</v>
      </c>
      <c r="X44" s="22">
        <v>224928</v>
      </c>
      <c r="Y44" s="22">
        <v>394371</v>
      </c>
      <c r="Z44" s="23">
        <v>175.33210627400769</v>
      </c>
      <c r="AA44" s="20">
        <v>2811605</v>
      </c>
    </row>
    <row r="45" spans="1:27" x14ac:dyDescent="0.25">
      <c r="A45" s="19" t="s">
        <v>70</v>
      </c>
      <c r="B45" s="15" t="s">
        <v>32</v>
      </c>
      <c r="C45" s="20">
        <v>4160879</v>
      </c>
      <c r="D45" s="20"/>
      <c r="E45" s="21">
        <v>4493299</v>
      </c>
      <c r="F45" s="22">
        <v>4493299</v>
      </c>
      <c r="G45" s="22">
        <v>11001</v>
      </c>
      <c r="H45" s="22">
        <v>128107</v>
      </c>
      <c r="I45" s="22">
        <v>185998</v>
      </c>
      <c r="J45" s="22">
        <v>325106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325106</v>
      </c>
      <c r="X45" s="22">
        <v>1123344</v>
      </c>
      <c r="Y45" s="22">
        <v>-798238</v>
      </c>
      <c r="Z45" s="23">
        <v>-71.059087866227983</v>
      </c>
      <c r="AA45" s="20">
        <v>4493299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1915112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50290775</v>
      </c>
      <c r="D48" s="29">
        <f t="shared" ref="D48:Y48" si="1">SUM(D35:D47)</f>
        <v>0</v>
      </c>
      <c r="E48" s="30">
        <f t="shared" si="1"/>
        <v>56394618</v>
      </c>
      <c r="F48" s="31">
        <f t="shared" si="1"/>
        <v>56394618</v>
      </c>
      <c r="G48" s="31">
        <f t="shared" si="1"/>
        <v>1813031</v>
      </c>
      <c r="H48" s="31">
        <f t="shared" si="1"/>
        <v>3499255</v>
      </c>
      <c r="I48" s="31">
        <f t="shared" si="1"/>
        <v>2992237</v>
      </c>
      <c r="J48" s="31">
        <f t="shared" si="1"/>
        <v>8304523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8304523</v>
      </c>
      <c r="X48" s="31">
        <f t="shared" si="1"/>
        <v>11344167</v>
      </c>
      <c r="Y48" s="31">
        <f t="shared" si="1"/>
        <v>-3039644</v>
      </c>
      <c r="Z48" s="32">
        <f>+IF(X48&lt;&gt;0,+(Y48/X48)*100,0)</f>
        <v>-26.794774794835092</v>
      </c>
      <c r="AA48" s="29">
        <f>SUM(AA35:AA47)</f>
        <v>56394618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27065908</v>
      </c>
      <c r="D49" s="39">
        <f t="shared" si="2"/>
        <v>0</v>
      </c>
      <c r="E49" s="40">
        <f t="shared" si="2"/>
        <v>22778974</v>
      </c>
      <c r="F49" s="41">
        <f t="shared" si="2"/>
        <v>22778974</v>
      </c>
      <c r="G49" s="41">
        <f t="shared" si="2"/>
        <v>13899672</v>
      </c>
      <c r="H49" s="41">
        <f t="shared" si="2"/>
        <v>1958738</v>
      </c>
      <c r="I49" s="41">
        <f t="shared" si="2"/>
        <v>-1099715</v>
      </c>
      <c r="J49" s="41">
        <f t="shared" si="2"/>
        <v>14758695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14758695</v>
      </c>
      <c r="X49" s="41">
        <f t="shared" si="2"/>
        <v>9545736</v>
      </c>
      <c r="Y49" s="41">
        <f t="shared" si="2"/>
        <v>5212959</v>
      </c>
      <c r="Z49" s="42">
        <f>+IF(X49&lt;&gt;0,+(Y49/X49)*100,0)</f>
        <v>54.610341203653654</v>
      </c>
      <c r="AA49" s="39">
        <f>+AA33-AA48</f>
        <v>22778974</v>
      </c>
    </row>
    <row r="50" spans="1:27" x14ac:dyDescent="0.25">
      <c r="A50" s="43" t="s">
        <v>75</v>
      </c>
      <c r="B50" s="15" t="s">
        <v>32</v>
      </c>
      <c r="C50" s="20">
        <v>2257000</v>
      </c>
      <c r="D50" s="20"/>
      <c r="E50" s="21">
        <v>10700000</v>
      </c>
      <c r="F50" s="22">
        <v>10700000</v>
      </c>
      <c r="G50" s="22"/>
      <c r="H50" s="22"/>
      <c r="I50" s="22">
        <v>276577</v>
      </c>
      <c r="J50" s="22">
        <v>276577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276577</v>
      </c>
      <c r="X50" s="22">
        <v>1950000</v>
      </c>
      <c r="Y50" s="22">
        <v>-1673423</v>
      </c>
      <c r="Z50" s="23">
        <v>-85.816564102564115</v>
      </c>
      <c r="AA50" s="20">
        <v>10700000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29322908</v>
      </c>
      <c r="D52" s="48">
        <f t="shared" si="3"/>
        <v>0</v>
      </c>
      <c r="E52" s="49">
        <f t="shared" si="3"/>
        <v>33478974</v>
      </c>
      <c r="F52" s="50">
        <f t="shared" si="3"/>
        <v>33478974</v>
      </c>
      <c r="G52" s="50">
        <f t="shared" si="3"/>
        <v>13899672</v>
      </c>
      <c r="H52" s="50">
        <f t="shared" si="3"/>
        <v>1958738</v>
      </c>
      <c r="I52" s="50">
        <f t="shared" si="3"/>
        <v>-823138</v>
      </c>
      <c r="J52" s="50">
        <f t="shared" si="3"/>
        <v>15035272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15035272</v>
      </c>
      <c r="X52" s="50">
        <f t="shared" si="3"/>
        <v>11495736</v>
      </c>
      <c r="Y52" s="50">
        <f t="shared" si="3"/>
        <v>3539536</v>
      </c>
      <c r="Z52" s="51">
        <f>+IF(X52&lt;&gt;0,+(Y52/X52)*100,0)</f>
        <v>30.789990305970839</v>
      </c>
      <c r="AA52" s="48">
        <f>SUM(AA49:AA51)</f>
        <v>33478974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29322908</v>
      </c>
      <c r="D54" s="54">
        <f>+D52-D53</f>
        <v>0</v>
      </c>
      <c r="E54" s="55">
        <f t="shared" si="4"/>
        <v>33478974</v>
      </c>
      <c r="F54" s="56">
        <f t="shared" si="4"/>
        <v>33478974</v>
      </c>
      <c r="G54" s="56">
        <f t="shared" si="4"/>
        <v>13899672</v>
      </c>
      <c r="H54" s="56">
        <f t="shared" si="4"/>
        <v>1958738</v>
      </c>
      <c r="I54" s="56">
        <f t="shared" si="4"/>
        <v>-823138</v>
      </c>
      <c r="J54" s="56">
        <f t="shared" si="4"/>
        <v>15035272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15035272</v>
      </c>
      <c r="X54" s="56">
        <f t="shared" si="4"/>
        <v>11495736</v>
      </c>
      <c r="Y54" s="56">
        <f t="shared" si="4"/>
        <v>3539536</v>
      </c>
      <c r="Z54" s="57">
        <f>+IF(X54&lt;&gt;0,+(Y54/X54)*100,0)</f>
        <v>30.789990305970839</v>
      </c>
      <c r="AA54" s="54">
        <f>+AA52-AA53</f>
        <v>33478974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29322908</v>
      </c>
      <c r="D57" s="48">
        <f>SUM(D54:D56)</f>
        <v>0</v>
      </c>
      <c r="E57" s="49">
        <f t="shared" si="5"/>
        <v>33478974</v>
      </c>
      <c r="F57" s="50">
        <f t="shared" si="5"/>
        <v>33478974</v>
      </c>
      <c r="G57" s="50">
        <f t="shared" si="5"/>
        <v>13899672</v>
      </c>
      <c r="H57" s="50">
        <f t="shared" si="5"/>
        <v>1958738</v>
      </c>
      <c r="I57" s="50">
        <f t="shared" si="5"/>
        <v>-823138</v>
      </c>
      <c r="J57" s="50">
        <f t="shared" si="5"/>
        <v>15035272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15035272</v>
      </c>
      <c r="X57" s="50">
        <f t="shared" si="5"/>
        <v>11495736</v>
      </c>
      <c r="Y57" s="50">
        <f t="shared" si="5"/>
        <v>3539536</v>
      </c>
      <c r="Z57" s="51">
        <f>+IF(X57&lt;&gt;0,+(Y57/X57)*100,0)</f>
        <v>30.789990305970839</v>
      </c>
      <c r="AA57" s="48">
        <f>SUM(AA54:AA56)</f>
        <v>33478974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29322908</v>
      </c>
      <c r="D60" s="65">
        <f>SUM(D57:D59)</f>
        <v>0</v>
      </c>
      <c r="E60" s="66">
        <f t="shared" si="6"/>
        <v>33478974</v>
      </c>
      <c r="F60" s="67">
        <f t="shared" si="6"/>
        <v>33478974</v>
      </c>
      <c r="G60" s="67">
        <f t="shared" si="6"/>
        <v>13899672</v>
      </c>
      <c r="H60" s="67">
        <f t="shared" si="6"/>
        <v>1958738</v>
      </c>
      <c r="I60" s="67">
        <f t="shared" si="6"/>
        <v>-823138</v>
      </c>
      <c r="J60" s="67">
        <f t="shared" si="6"/>
        <v>15035272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15035272</v>
      </c>
      <c r="X60" s="67">
        <f t="shared" si="6"/>
        <v>11495736</v>
      </c>
      <c r="Y60" s="67">
        <f t="shared" si="6"/>
        <v>3539536</v>
      </c>
      <c r="Z60" s="68">
        <f>+IF(X60&lt;&gt;0,+(Y60/X60)*100,0)</f>
        <v>30.789990305970839</v>
      </c>
      <c r="AA60" s="65">
        <f>SUM(AA57:AA59)</f>
        <v>33478974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170988040</v>
      </c>
      <c r="D7" s="20"/>
      <c r="E7" s="21">
        <v>188262993</v>
      </c>
      <c r="F7" s="22">
        <v>188262993</v>
      </c>
      <c r="G7" s="22">
        <v>6126616</v>
      </c>
      <c r="H7" s="22">
        <v>13607903</v>
      </c>
      <c r="I7" s="22">
        <v>14701414</v>
      </c>
      <c r="J7" s="22">
        <v>34435933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34435933</v>
      </c>
      <c r="X7" s="22">
        <v>36164397</v>
      </c>
      <c r="Y7" s="22">
        <v>-1728464</v>
      </c>
      <c r="Z7" s="23">
        <v>-4.7794630724798202</v>
      </c>
      <c r="AA7" s="20">
        <v>188262993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253738</v>
      </c>
      <c r="F10" s="22">
        <v>253738</v>
      </c>
      <c r="G10" s="22">
        <v>17018</v>
      </c>
      <c r="H10" s="22">
        <v>17018</v>
      </c>
      <c r="I10" s="22">
        <v>17675</v>
      </c>
      <c r="J10" s="22">
        <v>51711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51711</v>
      </c>
      <c r="X10" s="22">
        <v>63435</v>
      </c>
      <c r="Y10" s="22">
        <v>-11724</v>
      </c>
      <c r="Z10" s="23">
        <v>-18.481910617167181</v>
      </c>
      <c r="AA10" s="20">
        <v>253738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20898</v>
      </c>
      <c r="X11" s="22"/>
      <c r="Y11" s="22">
        <v>20898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4342592</v>
      </c>
      <c r="D13" s="20"/>
      <c r="E13" s="21">
        <v>4329090</v>
      </c>
      <c r="F13" s="22">
        <v>4329090</v>
      </c>
      <c r="G13" s="22">
        <v>406188</v>
      </c>
      <c r="H13" s="22">
        <v>399727</v>
      </c>
      <c r="I13" s="22">
        <v>398579</v>
      </c>
      <c r="J13" s="22">
        <v>1204494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1204494</v>
      </c>
      <c r="X13" s="22">
        <v>942885</v>
      </c>
      <c r="Y13" s="22">
        <v>261609</v>
      </c>
      <c r="Z13" s="23">
        <v>27.745589334860561</v>
      </c>
      <c r="AA13" s="20">
        <v>4329090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106916</v>
      </c>
      <c r="D17" s="20"/>
      <c r="E17" s="21"/>
      <c r="F17" s="22"/>
      <c r="G17" s="22">
        <v>7934</v>
      </c>
      <c r="H17" s="22">
        <v>8421</v>
      </c>
      <c r="I17" s="22">
        <v>7988</v>
      </c>
      <c r="J17" s="22">
        <v>24343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24343</v>
      </c>
      <c r="X17" s="22"/>
      <c r="Y17" s="22">
        <v>24343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10435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32874680</v>
      </c>
      <c r="D26" s="20"/>
      <c r="E26" s="21">
        <v>37470301</v>
      </c>
      <c r="F26" s="22">
        <v>37470301</v>
      </c>
      <c r="G26" s="22">
        <v>-6919124</v>
      </c>
      <c r="H26" s="22"/>
      <c r="I26" s="22"/>
      <c r="J26" s="22">
        <v>-6919124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-6919124</v>
      </c>
      <c r="X26" s="22">
        <v>-1373872</v>
      </c>
      <c r="Y26" s="22">
        <v>-5545252</v>
      </c>
      <c r="Z26" s="23">
        <v>403.62217149778144</v>
      </c>
      <c r="AA26" s="20">
        <v>37470301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6521895</v>
      </c>
      <c r="D29" s="20"/>
      <c r="E29" s="21">
        <v>6562651</v>
      </c>
      <c r="F29" s="22">
        <v>6562651</v>
      </c>
      <c r="G29" s="22">
        <v>572073</v>
      </c>
      <c r="H29" s="22">
        <v>579788</v>
      </c>
      <c r="I29" s="22">
        <v>578189</v>
      </c>
      <c r="J29" s="22">
        <v>1730050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1730050</v>
      </c>
      <c r="X29" s="22">
        <v>1714828</v>
      </c>
      <c r="Y29" s="22">
        <v>15222</v>
      </c>
      <c r="Z29" s="23">
        <v>0.88766920064286337</v>
      </c>
      <c r="AA29" s="20">
        <v>6562651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10190</v>
      </c>
      <c r="F30" s="22">
        <v>10190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10190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215069349</v>
      </c>
      <c r="D33" s="29">
        <f t="shared" ref="D33:Y33" si="0">SUM(D6:D32)</f>
        <v>0</v>
      </c>
      <c r="E33" s="30">
        <f t="shared" si="0"/>
        <v>236888963</v>
      </c>
      <c r="F33" s="31">
        <f t="shared" si="0"/>
        <v>236888963</v>
      </c>
      <c r="G33" s="31">
        <f t="shared" si="0"/>
        <v>210705</v>
      </c>
      <c r="H33" s="31">
        <f t="shared" si="0"/>
        <v>14633755</v>
      </c>
      <c r="I33" s="31">
        <f t="shared" si="0"/>
        <v>15703845</v>
      </c>
      <c r="J33" s="31">
        <f t="shared" si="0"/>
        <v>30548305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30548305</v>
      </c>
      <c r="X33" s="31">
        <f t="shared" si="0"/>
        <v>37511673</v>
      </c>
      <c r="Y33" s="31">
        <f t="shared" si="0"/>
        <v>-6963368</v>
      </c>
      <c r="Z33" s="32">
        <f>+IF(X33&lt;&gt;0,+(Y33/X33)*100,0)</f>
        <v>-18.563202979509871</v>
      </c>
      <c r="AA33" s="29">
        <f>SUM(AA6:AA32)</f>
        <v>236888963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23259117</v>
      </c>
      <c r="D35" s="20"/>
      <c r="E35" s="21">
        <v>25575371</v>
      </c>
      <c r="F35" s="22">
        <v>25575371</v>
      </c>
      <c r="G35" s="22">
        <v>2031336</v>
      </c>
      <c r="H35" s="22">
        <v>1707076</v>
      </c>
      <c r="I35" s="22">
        <v>2059801</v>
      </c>
      <c r="J35" s="22">
        <v>5798213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5798213</v>
      </c>
      <c r="X35" s="22">
        <v>6121888</v>
      </c>
      <c r="Y35" s="22">
        <v>-323675</v>
      </c>
      <c r="Z35" s="23">
        <v>-5.2871761129899797</v>
      </c>
      <c r="AA35" s="20">
        <v>25575371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59172889</v>
      </c>
      <c r="D38" s="20"/>
      <c r="E38" s="21">
        <v>69506057</v>
      </c>
      <c r="F38" s="22">
        <v>69506057</v>
      </c>
      <c r="G38" s="22">
        <v>464407</v>
      </c>
      <c r="H38" s="22">
        <v>410252</v>
      </c>
      <c r="I38" s="22">
        <v>326964</v>
      </c>
      <c r="J38" s="22">
        <v>1201623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1201623</v>
      </c>
      <c r="X38" s="22">
        <v>1243248</v>
      </c>
      <c r="Y38" s="22">
        <v>-41625</v>
      </c>
      <c r="Z38" s="23">
        <v>-3.348085016022547</v>
      </c>
      <c r="AA38" s="20">
        <v>69506057</v>
      </c>
    </row>
    <row r="39" spans="1:27" x14ac:dyDescent="0.25">
      <c r="A39" s="19" t="s">
        <v>65</v>
      </c>
      <c r="B39" s="15" t="s">
        <v>32</v>
      </c>
      <c r="C39" s="20">
        <v>10993016</v>
      </c>
      <c r="D39" s="20"/>
      <c r="E39" s="21">
        <v>11071200</v>
      </c>
      <c r="F39" s="22">
        <v>11071200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11071200</v>
      </c>
    </row>
    <row r="40" spans="1:27" x14ac:dyDescent="0.25">
      <c r="A40" s="19" t="s">
        <v>66</v>
      </c>
      <c r="B40" s="15" t="s">
        <v>32</v>
      </c>
      <c r="C40" s="20">
        <v>25829302</v>
      </c>
      <c r="D40" s="20"/>
      <c r="E40" s="21">
        <v>26129572</v>
      </c>
      <c r="F40" s="22">
        <v>26129572</v>
      </c>
      <c r="G40" s="22"/>
      <c r="H40" s="22"/>
      <c r="I40" s="22">
        <v>7076870</v>
      </c>
      <c r="J40" s="22">
        <v>7076870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7076870</v>
      </c>
      <c r="X40" s="22"/>
      <c r="Y40" s="22">
        <v>7076870</v>
      </c>
      <c r="Z40" s="23"/>
      <c r="AA40" s="20">
        <v>26129572</v>
      </c>
    </row>
    <row r="41" spans="1:27" x14ac:dyDescent="0.25">
      <c r="A41" s="19" t="s">
        <v>40</v>
      </c>
      <c r="B41" s="15" t="s">
        <v>32</v>
      </c>
      <c r="C41" s="20">
        <v>7959790</v>
      </c>
      <c r="D41" s="20"/>
      <c r="E41" s="21">
        <v>8937470</v>
      </c>
      <c r="F41" s="22">
        <v>8937470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8937470</v>
      </c>
    </row>
    <row r="42" spans="1:27" x14ac:dyDescent="0.25">
      <c r="A42" s="19" t="s">
        <v>67</v>
      </c>
      <c r="B42" s="15" t="s">
        <v>32</v>
      </c>
      <c r="C42" s="20">
        <v>5008011</v>
      </c>
      <c r="D42" s="20"/>
      <c r="E42" s="21">
        <v>5932180</v>
      </c>
      <c r="F42" s="22">
        <v>6282180</v>
      </c>
      <c r="G42" s="22">
        <v>48925</v>
      </c>
      <c r="H42" s="22">
        <v>287015</v>
      </c>
      <c r="I42" s="22">
        <v>602566</v>
      </c>
      <c r="J42" s="22">
        <v>938506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938506</v>
      </c>
      <c r="X42" s="22">
        <v>1708114</v>
      </c>
      <c r="Y42" s="22">
        <v>-769608</v>
      </c>
      <c r="Z42" s="23">
        <v>-45.056009142246943</v>
      </c>
      <c r="AA42" s="20">
        <v>6282180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6432344</v>
      </c>
      <c r="D44" s="20"/>
      <c r="E44" s="21">
        <v>6391416</v>
      </c>
      <c r="F44" s="22">
        <v>6391416</v>
      </c>
      <c r="G44" s="22"/>
      <c r="H44" s="22">
        <v>327135</v>
      </c>
      <c r="I44" s="22">
        <v>1088386</v>
      </c>
      <c r="J44" s="22">
        <v>1415521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1415521</v>
      </c>
      <c r="X44" s="22">
        <v>5213494</v>
      </c>
      <c r="Y44" s="22">
        <v>-3797973</v>
      </c>
      <c r="Z44" s="23">
        <v>-72.848899413713724</v>
      </c>
      <c r="AA44" s="20">
        <v>6391416</v>
      </c>
    </row>
    <row r="45" spans="1:27" x14ac:dyDescent="0.25">
      <c r="A45" s="19" t="s">
        <v>70</v>
      </c>
      <c r="B45" s="15" t="s">
        <v>32</v>
      </c>
      <c r="C45" s="20">
        <v>1253515</v>
      </c>
      <c r="D45" s="20"/>
      <c r="E45" s="21">
        <v>1029242</v>
      </c>
      <c r="F45" s="22">
        <v>1029242</v>
      </c>
      <c r="G45" s="22">
        <v>26960</v>
      </c>
      <c r="H45" s="22">
        <v>64572</v>
      </c>
      <c r="I45" s="22">
        <v>72200</v>
      </c>
      <c r="J45" s="22">
        <v>163732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163732</v>
      </c>
      <c r="X45" s="22">
        <v>154679</v>
      </c>
      <c r="Y45" s="22">
        <v>9053</v>
      </c>
      <c r="Z45" s="23">
        <v>5.8527660509830035</v>
      </c>
      <c r="AA45" s="20">
        <v>1029242</v>
      </c>
    </row>
    <row r="46" spans="1:27" x14ac:dyDescent="0.25">
      <c r="A46" s="19" t="s">
        <v>71</v>
      </c>
      <c r="B46" s="15" t="s">
        <v>32</v>
      </c>
      <c r="C46" s="20">
        <v>617358</v>
      </c>
      <c r="D46" s="20"/>
      <c r="E46" s="21">
        <v>-4676010</v>
      </c>
      <c r="F46" s="22">
        <v>-4676010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-4676010</v>
      </c>
    </row>
    <row r="47" spans="1:27" x14ac:dyDescent="0.25">
      <c r="A47" s="19" t="s">
        <v>72</v>
      </c>
      <c r="B47" s="15" t="s">
        <v>32</v>
      </c>
      <c r="C47" s="20">
        <v>12485761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153011103</v>
      </c>
      <c r="D48" s="29">
        <f t="shared" ref="D48:Y48" si="1">SUM(D35:D47)</f>
        <v>0</v>
      </c>
      <c r="E48" s="30">
        <f t="shared" si="1"/>
        <v>149896498</v>
      </c>
      <c r="F48" s="31">
        <f t="shared" si="1"/>
        <v>150246498</v>
      </c>
      <c r="G48" s="31">
        <f t="shared" si="1"/>
        <v>2571628</v>
      </c>
      <c r="H48" s="31">
        <f t="shared" si="1"/>
        <v>2796050</v>
      </c>
      <c r="I48" s="31">
        <f t="shared" si="1"/>
        <v>11226787</v>
      </c>
      <c r="J48" s="31">
        <f t="shared" si="1"/>
        <v>16594465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16594465</v>
      </c>
      <c r="X48" s="31">
        <f t="shared" si="1"/>
        <v>14441423</v>
      </c>
      <c r="Y48" s="31">
        <f t="shared" si="1"/>
        <v>2153042</v>
      </c>
      <c r="Z48" s="32">
        <f>+IF(X48&lt;&gt;0,+(Y48/X48)*100,0)</f>
        <v>14.908793960262781</v>
      </c>
      <c r="AA48" s="29">
        <f>SUM(AA35:AA47)</f>
        <v>150246498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62058246</v>
      </c>
      <c r="D49" s="39">
        <f t="shared" si="2"/>
        <v>0</v>
      </c>
      <c r="E49" s="40">
        <f t="shared" si="2"/>
        <v>86992465</v>
      </c>
      <c r="F49" s="41">
        <f t="shared" si="2"/>
        <v>86642465</v>
      </c>
      <c r="G49" s="41">
        <f t="shared" si="2"/>
        <v>-2360923</v>
      </c>
      <c r="H49" s="41">
        <f t="shared" si="2"/>
        <v>11837705</v>
      </c>
      <c r="I49" s="41">
        <f t="shared" si="2"/>
        <v>4477058</v>
      </c>
      <c r="J49" s="41">
        <f t="shared" si="2"/>
        <v>13953840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13953840</v>
      </c>
      <c r="X49" s="41">
        <f t="shared" si="2"/>
        <v>23070250</v>
      </c>
      <c r="Y49" s="41">
        <f t="shared" si="2"/>
        <v>-9116410</v>
      </c>
      <c r="Z49" s="42">
        <f>+IF(X49&lt;&gt;0,+(Y49/X49)*100,0)</f>
        <v>-39.515870005743324</v>
      </c>
      <c r="AA49" s="39">
        <f>+AA33-AA48</f>
        <v>86642465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62058246</v>
      </c>
      <c r="D52" s="48">
        <f t="shared" si="3"/>
        <v>0</v>
      </c>
      <c r="E52" s="49">
        <f t="shared" si="3"/>
        <v>86992465</v>
      </c>
      <c r="F52" s="50">
        <f t="shared" si="3"/>
        <v>86642465</v>
      </c>
      <c r="G52" s="50">
        <f t="shared" si="3"/>
        <v>-2360923</v>
      </c>
      <c r="H52" s="50">
        <f t="shared" si="3"/>
        <v>11837705</v>
      </c>
      <c r="I52" s="50">
        <f t="shared" si="3"/>
        <v>4477058</v>
      </c>
      <c r="J52" s="50">
        <f t="shared" si="3"/>
        <v>13953840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13953840</v>
      </c>
      <c r="X52" s="50">
        <f t="shared" si="3"/>
        <v>23070250</v>
      </c>
      <c r="Y52" s="50">
        <f t="shared" si="3"/>
        <v>-9116410</v>
      </c>
      <c r="Z52" s="51">
        <f>+IF(X52&lt;&gt;0,+(Y52/X52)*100,0)</f>
        <v>-39.515870005743324</v>
      </c>
      <c r="AA52" s="48">
        <f>SUM(AA49:AA51)</f>
        <v>86642465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62058246</v>
      </c>
      <c r="D54" s="54">
        <f>+D52-D53</f>
        <v>0</v>
      </c>
      <c r="E54" s="55">
        <f t="shared" si="4"/>
        <v>86992465</v>
      </c>
      <c r="F54" s="56">
        <f t="shared" si="4"/>
        <v>86642465</v>
      </c>
      <c r="G54" s="56">
        <f t="shared" si="4"/>
        <v>-2360923</v>
      </c>
      <c r="H54" s="56">
        <f t="shared" si="4"/>
        <v>11837705</v>
      </c>
      <c r="I54" s="56">
        <f t="shared" si="4"/>
        <v>4477058</v>
      </c>
      <c r="J54" s="56">
        <f t="shared" si="4"/>
        <v>13953840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13953840</v>
      </c>
      <c r="X54" s="56">
        <f t="shared" si="4"/>
        <v>23070250</v>
      </c>
      <c r="Y54" s="56">
        <f t="shared" si="4"/>
        <v>-9116410</v>
      </c>
      <c r="Z54" s="57">
        <f>+IF(X54&lt;&gt;0,+(Y54/X54)*100,0)</f>
        <v>-39.515870005743324</v>
      </c>
      <c r="AA54" s="54">
        <f>+AA52-AA53</f>
        <v>86642465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62058246</v>
      </c>
      <c r="D57" s="48">
        <f>SUM(D54:D56)</f>
        <v>0</v>
      </c>
      <c r="E57" s="49">
        <f t="shared" si="5"/>
        <v>86992465</v>
      </c>
      <c r="F57" s="50">
        <f t="shared" si="5"/>
        <v>86642465</v>
      </c>
      <c r="G57" s="50">
        <f t="shared" si="5"/>
        <v>-2360923</v>
      </c>
      <c r="H57" s="50">
        <f t="shared" si="5"/>
        <v>11837705</v>
      </c>
      <c r="I57" s="50">
        <f t="shared" si="5"/>
        <v>4477058</v>
      </c>
      <c r="J57" s="50">
        <f t="shared" si="5"/>
        <v>13953840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13953840</v>
      </c>
      <c r="X57" s="50">
        <f t="shared" si="5"/>
        <v>23070250</v>
      </c>
      <c r="Y57" s="50">
        <f t="shared" si="5"/>
        <v>-9116410</v>
      </c>
      <c r="Z57" s="51">
        <f>+IF(X57&lt;&gt;0,+(Y57/X57)*100,0)</f>
        <v>-39.515870005743324</v>
      </c>
      <c r="AA57" s="48">
        <f>SUM(AA54:AA56)</f>
        <v>86642465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62058246</v>
      </c>
      <c r="D60" s="65">
        <f>SUM(D57:D59)</f>
        <v>0</v>
      </c>
      <c r="E60" s="66">
        <f t="shared" si="6"/>
        <v>86992465</v>
      </c>
      <c r="F60" s="67">
        <f t="shared" si="6"/>
        <v>86642465</v>
      </c>
      <c r="G60" s="67">
        <f t="shared" si="6"/>
        <v>-2360923</v>
      </c>
      <c r="H60" s="67">
        <f t="shared" si="6"/>
        <v>11837705</v>
      </c>
      <c r="I60" s="67">
        <f t="shared" si="6"/>
        <v>4477058</v>
      </c>
      <c r="J60" s="67">
        <f t="shared" si="6"/>
        <v>13953840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13953840</v>
      </c>
      <c r="X60" s="67">
        <f t="shared" si="6"/>
        <v>23070250</v>
      </c>
      <c r="Y60" s="67">
        <f t="shared" si="6"/>
        <v>-9116410</v>
      </c>
      <c r="Z60" s="68">
        <f>+IF(X60&lt;&gt;0,+(Y60/X60)*100,0)</f>
        <v>-39.515870005743324</v>
      </c>
      <c r="AA60" s="65">
        <f>SUM(AA57:AA59)</f>
        <v>86642465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223808442</v>
      </c>
      <c r="D7" s="20"/>
      <c r="E7" s="21">
        <v>242590521</v>
      </c>
      <c r="F7" s="22">
        <v>242590521</v>
      </c>
      <c r="G7" s="22">
        <v>3127646</v>
      </c>
      <c r="H7" s="22">
        <v>19258355</v>
      </c>
      <c r="I7" s="22">
        <v>20173941</v>
      </c>
      <c r="J7" s="22">
        <v>42559942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42559942</v>
      </c>
      <c r="X7" s="22">
        <v>12013518</v>
      </c>
      <c r="Y7" s="22">
        <v>30546424</v>
      </c>
      <c r="Z7" s="23">
        <v>254.26710144355718</v>
      </c>
      <c r="AA7" s="20">
        <v>242590521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29050</v>
      </c>
      <c r="F10" s="22">
        <v>29050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29050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9645775</v>
      </c>
      <c r="D13" s="20"/>
      <c r="E13" s="21">
        <v>9705650</v>
      </c>
      <c r="F13" s="22">
        <v>9705650</v>
      </c>
      <c r="G13" s="22">
        <v>866483</v>
      </c>
      <c r="H13" s="22">
        <v>799326</v>
      </c>
      <c r="I13" s="22">
        <v>-3922157</v>
      </c>
      <c r="J13" s="22">
        <v>-2256348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-2256348</v>
      </c>
      <c r="X13" s="22"/>
      <c r="Y13" s="22">
        <v>-2256348</v>
      </c>
      <c r="Z13" s="23"/>
      <c r="AA13" s="20">
        <v>9705650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12112619</v>
      </c>
      <c r="D20" s="20"/>
      <c r="E20" s="21">
        <v>13990508</v>
      </c>
      <c r="F20" s="22">
        <v>13990508</v>
      </c>
      <c r="G20" s="22">
        <v>1345414</v>
      </c>
      <c r="H20" s="22">
        <v>499238</v>
      </c>
      <c r="I20" s="22">
        <v>512111</v>
      </c>
      <c r="J20" s="22">
        <v>2356763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2356763</v>
      </c>
      <c r="X20" s="22">
        <v>3146994</v>
      </c>
      <c r="Y20" s="22">
        <v>-790231</v>
      </c>
      <c r="Z20" s="18">
        <v>-25.110661157917686</v>
      </c>
      <c r="AA20" s="20">
        <v>13990508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3490</v>
      </c>
      <c r="F24" s="22">
        <v>3490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3490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60503647</v>
      </c>
      <c r="D26" s="20"/>
      <c r="E26" s="21">
        <v>57670260</v>
      </c>
      <c r="F26" s="22">
        <v>57670260</v>
      </c>
      <c r="G26" s="22"/>
      <c r="H26" s="22">
        <v>25538589</v>
      </c>
      <c r="I26" s="22"/>
      <c r="J26" s="22">
        <v>25538589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25538589</v>
      </c>
      <c r="X26" s="22"/>
      <c r="Y26" s="22">
        <v>25538589</v>
      </c>
      <c r="Z26" s="23"/>
      <c r="AA26" s="20">
        <v>57670260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6700684</v>
      </c>
      <c r="D29" s="20"/>
      <c r="E29" s="21">
        <v>8127630</v>
      </c>
      <c r="F29" s="22">
        <v>8127630</v>
      </c>
      <c r="G29" s="22">
        <v>600945</v>
      </c>
      <c r="H29" s="22">
        <v>600668</v>
      </c>
      <c r="I29" s="22">
        <v>584194</v>
      </c>
      <c r="J29" s="22">
        <v>1785807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1785807</v>
      </c>
      <c r="X29" s="22"/>
      <c r="Y29" s="22">
        <v>1785807</v>
      </c>
      <c r="Z29" s="23"/>
      <c r="AA29" s="20">
        <v>8127630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247394166</v>
      </c>
      <c r="F31" s="22">
        <v>247394166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61848540</v>
      </c>
      <c r="Y31" s="22">
        <v>-61848540</v>
      </c>
      <c r="Z31" s="23">
        <v>-100</v>
      </c>
      <c r="AA31" s="20">
        <v>247394166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312771167</v>
      </c>
      <c r="D33" s="29">
        <f t="shared" ref="D33:Y33" si="0">SUM(D6:D32)</f>
        <v>0</v>
      </c>
      <c r="E33" s="30">
        <f t="shared" si="0"/>
        <v>579511275</v>
      </c>
      <c r="F33" s="31">
        <f t="shared" si="0"/>
        <v>579511275</v>
      </c>
      <c r="G33" s="31">
        <f t="shared" si="0"/>
        <v>5940488</v>
      </c>
      <c r="H33" s="31">
        <f t="shared" si="0"/>
        <v>46696176</v>
      </c>
      <c r="I33" s="31">
        <f t="shared" si="0"/>
        <v>17348089</v>
      </c>
      <c r="J33" s="31">
        <f t="shared" si="0"/>
        <v>69984753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69984753</v>
      </c>
      <c r="X33" s="31">
        <f t="shared" si="0"/>
        <v>77009052</v>
      </c>
      <c r="Y33" s="31">
        <f t="shared" si="0"/>
        <v>-7024299</v>
      </c>
      <c r="Z33" s="32">
        <f>+IF(X33&lt;&gt;0,+(Y33/X33)*100,0)</f>
        <v>-9.1213939369101702</v>
      </c>
      <c r="AA33" s="29">
        <f>SUM(AA6:AA32)</f>
        <v>579511275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32141694</v>
      </c>
      <c r="D35" s="20"/>
      <c r="E35" s="21">
        <v>60355211</v>
      </c>
      <c r="F35" s="22">
        <v>60355211</v>
      </c>
      <c r="G35" s="22">
        <v>3796762</v>
      </c>
      <c r="H35" s="22">
        <v>4933069</v>
      </c>
      <c r="I35" s="22">
        <v>4914323</v>
      </c>
      <c r="J35" s="22">
        <v>13644154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13644154</v>
      </c>
      <c r="X35" s="22">
        <v>18017325</v>
      </c>
      <c r="Y35" s="22">
        <v>-4373171</v>
      </c>
      <c r="Z35" s="23">
        <v>-24.272032613054378</v>
      </c>
      <c r="AA35" s="20">
        <v>60355211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121655911</v>
      </c>
      <c r="D38" s="20"/>
      <c r="E38" s="21">
        <v>269966740</v>
      </c>
      <c r="F38" s="22">
        <v>269916740</v>
      </c>
      <c r="G38" s="22">
        <v>859446</v>
      </c>
      <c r="H38" s="22">
        <v>3056109</v>
      </c>
      <c r="I38" s="22">
        <v>6672426</v>
      </c>
      <c r="J38" s="22">
        <v>10587981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10587981</v>
      </c>
      <c r="X38" s="22">
        <v>67795599</v>
      </c>
      <c r="Y38" s="22">
        <v>-57207618</v>
      </c>
      <c r="Z38" s="23">
        <v>-84.382495093818704</v>
      </c>
      <c r="AA38" s="20">
        <v>269916740</v>
      </c>
    </row>
    <row r="39" spans="1:27" x14ac:dyDescent="0.25">
      <c r="A39" s="19" t="s">
        <v>65</v>
      </c>
      <c r="B39" s="15" t="s">
        <v>32</v>
      </c>
      <c r="C39" s="20">
        <v>13806233</v>
      </c>
      <c r="D39" s="20"/>
      <c r="E39" s="21">
        <v>18412969</v>
      </c>
      <c r="F39" s="22">
        <v>18412969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4603242</v>
      </c>
      <c r="Y39" s="22">
        <v>-4603242</v>
      </c>
      <c r="Z39" s="23">
        <v>-100</v>
      </c>
      <c r="AA39" s="20">
        <v>18412969</v>
      </c>
    </row>
    <row r="40" spans="1:27" x14ac:dyDescent="0.25">
      <c r="A40" s="19" t="s">
        <v>66</v>
      </c>
      <c r="B40" s="15" t="s">
        <v>32</v>
      </c>
      <c r="C40" s="20">
        <v>20902383</v>
      </c>
      <c r="D40" s="20"/>
      <c r="E40" s="21">
        <v>45760790</v>
      </c>
      <c r="F40" s="22">
        <v>45760790</v>
      </c>
      <c r="G40" s="22">
        <v>3813402</v>
      </c>
      <c r="H40" s="22">
        <v>3813402</v>
      </c>
      <c r="I40" s="22"/>
      <c r="J40" s="22">
        <v>7626804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7626804</v>
      </c>
      <c r="X40" s="22"/>
      <c r="Y40" s="22">
        <v>7626804</v>
      </c>
      <c r="Z40" s="23"/>
      <c r="AA40" s="20">
        <v>45760790</v>
      </c>
    </row>
    <row r="41" spans="1:27" x14ac:dyDescent="0.25">
      <c r="A41" s="19" t="s">
        <v>40</v>
      </c>
      <c r="B41" s="15" t="s">
        <v>32</v>
      </c>
      <c r="C41" s="20">
        <v>7616351</v>
      </c>
      <c r="D41" s="20"/>
      <c r="E41" s="21">
        <v>9533690</v>
      </c>
      <c r="F41" s="22">
        <v>9533690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9533690</v>
      </c>
    </row>
    <row r="42" spans="1:27" x14ac:dyDescent="0.25">
      <c r="A42" s="19" t="s">
        <v>67</v>
      </c>
      <c r="B42" s="15" t="s">
        <v>32</v>
      </c>
      <c r="C42" s="20">
        <v>21727180</v>
      </c>
      <c r="D42" s="20"/>
      <c r="E42" s="21">
        <v>42057910</v>
      </c>
      <c r="F42" s="22">
        <v>42107910</v>
      </c>
      <c r="G42" s="22">
        <v>816795</v>
      </c>
      <c r="H42" s="22">
        <v>3671950</v>
      </c>
      <c r="I42" s="22">
        <v>2200222</v>
      </c>
      <c r="J42" s="22">
        <v>6688967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6688967</v>
      </c>
      <c r="X42" s="22">
        <v>10854708</v>
      </c>
      <c r="Y42" s="22">
        <v>-4165741</v>
      </c>
      <c r="Z42" s="23">
        <v>-38.377273713857619</v>
      </c>
      <c r="AA42" s="20">
        <v>42107910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23424861</v>
      </c>
      <c r="D44" s="20"/>
      <c r="E44" s="21">
        <v>2080572</v>
      </c>
      <c r="F44" s="22">
        <v>2080572</v>
      </c>
      <c r="G44" s="22">
        <v>1809938</v>
      </c>
      <c r="H44" s="22">
        <v>1155078</v>
      </c>
      <c r="I44" s="22">
        <v>13712885</v>
      </c>
      <c r="J44" s="22">
        <v>16677901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16677901</v>
      </c>
      <c r="X44" s="22"/>
      <c r="Y44" s="22">
        <v>16677901</v>
      </c>
      <c r="Z44" s="23"/>
      <c r="AA44" s="20">
        <v>2080572</v>
      </c>
    </row>
    <row r="45" spans="1:27" x14ac:dyDescent="0.25">
      <c r="A45" s="19" t="s">
        <v>70</v>
      </c>
      <c r="B45" s="15" t="s">
        <v>32</v>
      </c>
      <c r="C45" s="20">
        <v>2301734</v>
      </c>
      <c r="D45" s="20"/>
      <c r="E45" s="21">
        <v>6708210</v>
      </c>
      <c r="F45" s="22">
        <v>6708210</v>
      </c>
      <c r="G45" s="22"/>
      <c r="H45" s="22">
        <v>455091</v>
      </c>
      <c r="I45" s="22">
        <v>521375</v>
      </c>
      <c r="J45" s="22">
        <v>976466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976466</v>
      </c>
      <c r="X45" s="22">
        <v>659385</v>
      </c>
      <c r="Y45" s="22">
        <v>317081</v>
      </c>
      <c r="Z45" s="23">
        <v>48.087384456728614</v>
      </c>
      <c r="AA45" s="20">
        <v>6708210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37860700</v>
      </c>
      <c r="D47" s="20"/>
      <c r="E47" s="21">
        <v>50614726</v>
      </c>
      <c r="F47" s="22">
        <v>50614726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50614726</v>
      </c>
    </row>
    <row r="48" spans="1:27" x14ac:dyDescent="0.25">
      <c r="A48" s="37" t="s">
        <v>73</v>
      </c>
      <c r="B48" s="28" t="s">
        <v>32</v>
      </c>
      <c r="C48" s="29">
        <f>SUM(C35:C47)</f>
        <v>281437047</v>
      </c>
      <c r="D48" s="29">
        <f t="shared" ref="D48:Y48" si="1">SUM(D35:D47)</f>
        <v>0</v>
      </c>
      <c r="E48" s="30">
        <f t="shared" si="1"/>
        <v>505490818</v>
      </c>
      <c r="F48" s="31">
        <f t="shared" si="1"/>
        <v>505490818</v>
      </c>
      <c r="G48" s="31">
        <f t="shared" si="1"/>
        <v>11096343</v>
      </c>
      <c r="H48" s="31">
        <f t="shared" si="1"/>
        <v>17084699</v>
      </c>
      <c r="I48" s="31">
        <f t="shared" si="1"/>
        <v>28021231</v>
      </c>
      <c r="J48" s="31">
        <f t="shared" si="1"/>
        <v>56202273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56202273</v>
      </c>
      <c r="X48" s="31">
        <f t="shared" si="1"/>
        <v>101930259</v>
      </c>
      <c r="Y48" s="31">
        <f t="shared" si="1"/>
        <v>-45727986</v>
      </c>
      <c r="Z48" s="32">
        <f>+IF(X48&lt;&gt;0,+(Y48/X48)*100,0)</f>
        <v>-44.862032578569234</v>
      </c>
      <c r="AA48" s="29">
        <f>SUM(AA35:AA47)</f>
        <v>505490818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31334120</v>
      </c>
      <c r="D49" s="39">
        <f t="shared" si="2"/>
        <v>0</v>
      </c>
      <c r="E49" s="40">
        <f t="shared" si="2"/>
        <v>74020457</v>
      </c>
      <c r="F49" s="41">
        <f t="shared" si="2"/>
        <v>74020457</v>
      </c>
      <c r="G49" s="41">
        <f t="shared" si="2"/>
        <v>-5155855</v>
      </c>
      <c r="H49" s="41">
        <f t="shared" si="2"/>
        <v>29611477</v>
      </c>
      <c r="I49" s="41">
        <f t="shared" si="2"/>
        <v>-10673142</v>
      </c>
      <c r="J49" s="41">
        <f t="shared" si="2"/>
        <v>13782480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13782480</v>
      </c>
      <c r="X49" s="41">
        <f t="shared" si="2"/>
        <v>-24921207</v>
      </c>
      <c r="Y49" s="41">
        <f t="shared" si="2"/>
        <v>38703687</v>
      </c>
      <c r="Z49" s="42">
        <f>+IF(X49&lt;&gt;0,+(Y49/X49)*100,0)</f>
        <v>-155.30422342705953</v>
      </c>
      <c r="AA49" s="39">
        <f>+AA33-AA48</f>
        <v>74020457</v>
      </c>
    </row>
    <row r="50" spans="1:27" x14ac:dyDescent="0.25">
      <c r="A50" s="43" t="s">
        <v>75</v>
      </c>
      <c r="B50" s="15" t="s">
        <v>32</v>
      </c>
      <c r="C50" s="20">
        <v>420134063</v>
      </c>
      <c r="D50" s="20"/>
      <c r="E50" s="21">
        <v>19000000</v>
      </c>
      <c r="F50" s="22">
        <v>19000000</v>
      </c>
      <c r="G50" s="22"/>
      <c r="H50" s="22">
        <v>3825362</v>
      </c>
      <c r="I50" s="22">
        <v>1311155</v>
      </c>
      <c r="J50" s="22">
        <v>5136517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5136517</v>
      </c>
      <c r="X50" s="22"/>
      <c r="Y50" s="22">
        <v>5136517</v>
      </c>
      <c r="Z50" s="23"/>
      <c r="AA50" s="20">
        <v>19000000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451468183</v>
      </c>
      <c r="D52" s="48">
        <f t="shared" si="3"/>
        <v>0</v>
      </c>
      <c r="E52" s="49">
        <f t="shared" si="3"/>
        <v>93020457</v>
      </c>
      <c r="F52" s="50">
        <f t="shared" si="3"/>
        <v>93020457</v>
      </c>
      <c r="G52" s="50">
        <f t="shared" si="3"/>
        <v>-5155855</v>
      </c>
      <c r="H52" s="50">
        <f t="shared" si="3"/>
        <v>33436839</v>
      </c>
      <c r="I52" s="50">
        <f t="shared" si="3"/>
        <v>-9361987</v>
      </c>
      <c r="J52" s="50">
        <f t="shared" si="3"/>
        <v>18918997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18918997</v>
      </c>
      <c r="X52" s="50">
        <f t="shared" si="3"/>
        <v>-24921207</v>
      </c>
      <c r="Y52" s="50">
        <f t="shared" si="3"/>
        <v>43840204</v>
      </c>
      <c r="Z52" s="51">
        <f>+IF(X52&lt;&gt;0,+(Y52/X52)*100,0)</f>
        <v>-175.91525161682577</v>
      </c>
      <c r="AA52" s="48">
        <f>SUM(AA49:AA51)</f>
        <v>93020457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451468183</v>
      </c>
      <c r="D54" s="54">
        <f>+D52-D53</f>
        <v>0</v>
      </c>
      <c r="E54" s="55">
        <f t="shared" si="4"/>
        <v>93020457</v>
      </c>
      <c r="F54" s="56">
        <f t="shared" si="4"/>
        <v>93020457</v>
      </c>
      <c r="G54" s="56">
        <f t="shared" si="4"/>
        <v>-5155855</v>
      </c>
      <c r="H54" s="56">
        <f t="shared" si="4"/>
        <v>33436839</v>
      </c>
      <c r="I54" s="56">
        <f t="shared" si="4"/>
        <v>-9361987</v>
      </c>
      <c r="J54" s="56">
        <f t="shared" si="4"/>
        <v>18918997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18918997</v>
      </c>
      <c r="X54" s="56">
        <f t="shared" si="4"/>
        <v>-24921207</v>
      </c>
      <c r="Y54" s="56">
        <f t="shared" si="4"/>
        <v>43840204</v>
      </c>
      <c r="Z54" s="57">
        <f>+IF(X54&lt;&gt;0,+(Y54/X54)*100,0)</f>
        <v>-175.91525161682577</v>
      </c>
      <c r="AA54" s="54">
        <f>+AA52-AA53</f>
        <v>93020457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451468183</v>
      </c>
      <c r="D57" s="48">
        <f>SUM(D54:D56)</f>
        <v>0</v>
      </c>
      <c r="E57" s="49">
        <f t="shared" si="5"/>
        <v>93020457</v>
      </c>
      <c r="F57" s="50">
        <f t="shared" si="5"/>
        <v>93020457</v>
      </c>
      <c r="G57" s="50">
        <f t="shared" si="5"/>
        <v>-5155855</v>
      </c>
      <c r="H57" s="50">
        <f t="shared" si="5"/>
        <v>33436839</v>
      </c>
      <c r="I57" s="50">
        <f t="shared" si="5"/>
        <v>-9361987</v>
      </c>
      <c r="J57" s="50">
        <f t="shared" si="5"/>
        <v>18918997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18918997</v>
      </c>
      <c r="X57" s="50">
        <f t="shared" si="5"/>
        <v>-24921207</v>
      </c>
      <c r="Y57" s="50">
        <f t="shared" si="5"/>
        <v>43840204</v>
      </c>
      <c r="Z57" s="51">
        <f>+IF(X57&lt;&gt;0,+(Y57/X57)*100,0)</f>
        <v>-175.91525161682577</v>
      </c>
      <c r="AA57" s="48">
        <f>SUM(AA54:AA56)</f>
        <v>93020457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451468183</v>
      </c>
      <c r="D60" s="65">
        <f>SUM(D57:D59)</f>
        <v>0</v>
      </c>
      <c r="E60" s="66">
        <f t="shared" si="6"/>
        <v>93020457</v>
      </c>
      <c r="F60" s="67">
        <f t="shared" si="6"/>
        <v>93020457</v>
      </c>
      <c r="G60" s="67">
        <f t="shared" si="6"/>
        <v>-5155855</v>
      </c>
      <c r="H60" s="67">
        <f t="shared" si="6"/>
        <v>33436839</v>
      </c>
      <c r="I60" s="67">
        <f t="shared" si="6"/>
        <v>-9361987</v>
      </c>
      <c r="J60" s="67">
        <f t="shared" si="6"/>
        <v>18918997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18918997</v>
      </c>
      <c r="X60" s="67">
        <f t="shared" si="6"/>
        <v>-24921207</v>
      </c>
      <c r="Y60" s="67">
        <f t="shared" si="6"/>
        <v>43840204</v>
      </c>
      <c r="Z60" s="68">
        <f>+IF(X60&lt;&gt;0,+(Y60/X60)*100,0)</f>
        <v>-175.91525161682577</v>
      </c>
      <c r="AA60" s="65">
        <f>SUM(AA57:AA59)</f>
        <v>93020457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76224265</v>
      </c>
      <c r="D7" s="20"/>
      <c r="E7" s="21">
        <v>81609000</v>
      </c>
      <c r="F7" s="22">
        <v>81609000</v>
      </c>
      <c r="G7" s="22">
        <v>8140169</v>
      </c>
      <c r="H7" s="22">
        <v>7266298</v>
      </c>
      <c r="I7" s="22">
        <v>7589198</v>
      </c>
      <c r="J7" s="22">
        <v>22995665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22995665</v>
      </c>
      <c r="X7" s="22">
        <v>20304300</v>
      </c>
      <c r="Y7" s="22">
        <v>2691365</v>
      </c>
      <c r="Z7" s="23">
        <v>13.255147924331299</v>
      </c>
      <c r="AA7" s="20">
        <v>81609000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2027963</v>
      </c>
      <c r="D13" s="20"/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531166</v>
      </c>
      <c r="X13" s="22">
        <v>695500</v>
      </c>
      <c r="Y13" s="22">
        <v>-164334</v>
      </c>
      <c r="Z13" s="23">
        <v>-23.628181164629762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14071</v>
      </c>
      <c r="D20" s="20"/>
      <c r="E20" s="21">
        <v>231500</v>
      </c>
      <c r="F20" s="22">
        <v>231500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75400</v>
      </c>
      <c r="Y20" s="22">
        <v>-75400</v>
      </c>
      <c r="Z20" s="18">
        <v>-100</v>
      </c>
      <c r="AA20" s="20">
        <v>231500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12333700</v>
      </c>
      <c r="D26" s="20"/>
      <c r="E26" s="21">
        <v>13003800</v>
      </c>
      <c r="F26" s="22">
        <v>13003800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3251100</v>
      </c>
      <c r="Y26" s="22">
        <v>-3251100</v>
      </c>
      <c r="Z26" s="23">
        <v>-100</v>
      </c>
      <c r="AA26" s="20">
        <v>13003800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62356600</v>
      </c>
      <c r="F31" s="22">
        <v>62356600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15589200</v>
      </c>
      <c r="Y31" s="22">
        <v>-15589200</v>
      </c>
      <c r="Z31" s="23">
        <v>-100</v>
      </c>
      <c r="AA31" s="20">
        <v>62356600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90599999</v>
      </c>
      <c r="D33" s="29">
        <f t="shared" ref="D33:Y33" si="0">SUM(D6:D32)</f>
        <v>0</v>
      </c>
      <c r="E33" s="30">
        <f t="shared" si="0"/>
        <v>159805200</v>
      </c>
      <c r="F33" s="31">
        <f t="shared" si="0"/>
        <v>159805200</v>
      </c>
      <c r="G33" s="31">
        <f t="shared" si="0"/>
        <v>8311308</v>
      </c>
      <c r="H33" s="31">
        <f t="shared" si="0"/>
        <v>7442631</v>
      </c>
      <c r="I33" s="31">
        <f t="shared" si="0"/>
        <v>7772892</v>
      </c>
      <c r="J33" s="31">
        <f t="shared" si="0"/>
        <v>23526831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23526831</v>
      </c>
      <c r="X33" s="31">
        <f t="shared" si="0"/>
        <v>39915500</v>
      </c>
      <c r="Y33" s="31">
        <f t="shared" si="0"/>
        <v>-16388669</v>
      </c>
      <c r="Z33" s="32">
        <f>+IF(X33&lt;&gt;0,+(Y33/X33)*100,0)</f>
        <v>-41.058408387719055</v>
      </c>
      <c r="AA33" s="29">
        <f>SUM(AA6:AA32)</f>
        <v>159805200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31504320</v>
      </c>
      <c r="D35" s="20"/>
      <c r="E35" s="21">
        <v>32605200</v>
      </c>
      <c r="F35" s="22">
        <v>32605200</v>
      </c>
      <c r="G35" s="22">
        <v>1846974</v>
      </c>
      <c r="H35" s="22">
        <v>2556616</v>
      </c>
      <c r="I35" s="22">
        <v>2657477</v>
      </c>
      <c r="J35" s="22">
        <v>7061067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7061067</v>
      </c>
      <c r="X35" s="22">
        <v>7690300</v>
      </c>
      <c r="Y35" s="22">
        <v>-629233</v>
      </c>
      <c r="Z35" s="23">
        <v>-8.1821645449462306</v>
      </c>
      <c r="AA35" s="20">
        <v>32605200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5789440</v>
      </c>
      <c r="D38" s="20"/>
      <c r="E38" s="21">
        <v>61742000</v>
      </c>
      <c r="F38" s="22">
        <v>61742000</v>
      </c>
      <c r="G38" s="22">
        <v>358825</v>
      </c>
      <c r="H38" s="22">
        <v>1529241</v>
      </c>
      <c r="I38" s="22">
        <v>494676</v>
      </c>
      <c r="J38" s="22">
        <v>2382742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2382742</v>
      </c>
      <c r="X38" s="22">
        <v>15436200</v>
      </c>
      <c r="Y38" s="22">
        <v>-13053458</v>
      </c>
      <c r="Z38" s="23">
        <v>-84.56393412886591</v>
      </c>
      <c r="AA38" s="20">
        <v>61742000</v>
      </c>
    </row>
    <row r="39" spans="1:27" x14ac:dyDescent="0.25">
      <c r="A39" s="19" t="s">
        <v>65</v>
      </c>
      <c r="B39" s="15" t="s">
        <v>32</v>
      </c>
      <c r="C39" s="20">
        <v>2110924</v>
      </c>
      <c r="D39" s="20"/>
      <c r="E39" s="21">
        <v>-4637100</v>
      </c>
      <c r="F39" s="22">
        <v>-4637100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-1159500</v>
      </c>
      <c r="Y39" s="22">
        <v>1159500</v>
      </c>
      <c r="Z39" s="23">
        <v>-100</v>
      </c>
      <c r="AA39" s="20">
        <v>-4637100</v>
      </c>
    </row>
    <row r="40" spans="1:27" x14ac:dyDescent="0.25">
      <c r="A40" s="19" t="s">
        <v>66</v>
      </c>
      <c r="B40" s="15" t="s">
        <v>32</v>
      </c>
      <c r="C40" s="20">
        <v>21211061</v>
      </c>
      <c r="D40" s="20"/>
      <c r="E40" s="21">
        <v>13375800</v>
      </c>
      <c r="F40" s="22">
        <v>13375800</v>
      </c>
      <c r="G40" s="22">
        <v>1114650</v>
      </c>
      <c r="H40" s="22">
        <v>1114650</v>
      </c>
      <c r="I40" s="22">
        <v>1114650</v>
      </c>
      <c r="J40" s="22">
        <v>3343950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3343950</v>
      </c>
      <c r="X40" s="22">
        <v>5016000</v>
      </c>
      <c r="Y40" s="22">
        <v>-1672050</v>
      </c>
      <c r="Z40" s="23">
        <v>-33.334330143540669</v>
      </c>
      <c r="AA40" s="20">
        <v>13375800</v>
      </c>
    </row>
    <row r="41" spans="1:27" x14ac:dyDescent="0.25">
      <c r="A41" s="19" t="s">
        <v>40</v>
      </c>
      <c r="B41" s="15" t="s">
        <v>32</v>
      </c>
      <c r="C41" s="20">
        <v>2571510</v>
      </c>
      <c r="D41" s="20"/>
      <c r="E41" s="21">
        <v>2635100</v>
      </c>
      <c r="F41" s="22">
        <v>2635100</v>
      </c>
      <c r="G41" s="22"/>
      <c r="H41" s="22">
        <v>391968</v>
      </c>
      <c r="I41" s="22">
        <v>391968</v>
      </c>
      <c r="J41" s="22">
        <v>783936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783936</v>
      </c>
      <c r="X41" s="22">
        <v>277800</v>
      </c>
      <c r="Y41" s="22">
        <v>506136</v>
      </c>
      <c r="Z41" s="23">
        <v>182.19438444924404</v>
      </c>
      <c r="AA41" s="20">
        <v>2635100</v>
      </c>
    </row>
    <row r="42" spans="1:27" x14ac:dyDescent="0.25">
      <c r="A42" s="19" t="s">
        <v>67</v>
      </c>
      <c r="B42" s="15" t="s">
        <v>32</v>
      </c>
      <c r="C42" s="20">
        <v>25450</v>
      </c>
      <c r="D42" s="20"/>
      <c r="E42" s="21">
        <v>304700</v>
      </c>
      <c r="F42" s="22">
        <v>304700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4100</v>
      </c>
      <c r="Y42" s="22">
        <v>-4100</v>
      </c>
      <c r="Z42" s="23">
        <v>-100</v>
      </c>
      <c r="AA42" s="20">
        <v>304700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8526840</v>
      </c>
      <c r="D44" s="20"/>
      <c r="E44" s="21">
        <v>8717500</v>
      </c>
      <c r="F44" s="22">
        <v>8717500</v>
      </c>
      <c r="G44" s="22">
        <v>1115083</v>
      </c>
      <c r="H44" s="22">
        <v>2002916</v>
      </c>
      <c r="I44" s="22">
        <v>606547</v>
      </c>
      <c r="J44" s="22">
        <v>3724546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3724546</v>
      </c>
      <c r="X44" s="22">
        <v>2179500</v>
      </c>
      <c r="Y44" s="22">
        <v>1545046</v>
      </c>
      <c r="Z44" s="23">
        <v>70.889928882771287</v>
      </c>
      <c r="AA44" s="20">
        <v>8717500</v>
      </c>
    </row>
    <row r="45" spans="1:27" x14ac:dyDescent="0.25">
      <c r="A45" s="19" t="s">
        <v>70</v>
      </c>
      <c r="B45" s="15" t="s">
        <v>32</v>
      </c>
      <c r="C45" s="20">
        <v>6333823</v>
      </c>
      <c r="D45" s="20"/>
      <c r="E45" s="21">
        <v>6501200</v>
      </c>
      <c r="F45" s="22">
        <v>6501200</v>
      </c>
      <c r="G45" s="22">
        <v>103579</v>
      </c>
      <c r="H45" s="22">
        <v>227049</v>
      </c>
      <c r="I45" s="22">
        <v>308219</v>
      </c>
      <c r="J45" s="22">
        <v>638847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638847</v>
      </c>
      <c r="X45" s="22">
        <v>1924500</v>
      </c>
      <c r="Y45" s="22">
        <v>-1285653</v>
      </c>
      <c r="Z45" s="23">
        <v>-66.804520654715517</v>
      </c>
      <c r="AA45" s="20">
        <v>6501200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7549200</v>
      </c>
      <c r="F47" s="22">
        <v>7549200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1887300</v>
      </c>
      <c r="Y47" s="22">
        <v>-1887300</v>
      </c>
      <c r="Z47" s="23">
        <v>-100</v>
      </c>
      <c r="AA47" s="20">
        <v>7549200</v>
      </c>
    </row>
    <row r="48" spans="1:27" x14ac:dyDescent="0.25">
      <c r="A48" s="37" t="s">
        <v>73</v>
      </c>
      <c r="B48" s="28" t="s">
        <v>32</v>
      </c>
      <c r="C48" s="29">
        <f>SUM(C35:C47)</f>
        <v>78073368</v>
      </c>
      <c r="D48" s="29">
        <f t="shared" ref="D48:Y48" si="1">SUM(D35:D47)</f>
        <v>0</v>
      </c>
      <c r="E48" s="30">
        <f t="shared" si="1"/>
        <v>128793600</v>
      </c>
      <c r="F48" s="31">
        <f t="shared" si="1"/>
        <v>128793600</v>
      </c>
      <c r="G48" s="31">
        <f t="shared" si="1"/>
        <v>4539111</v>
      </c>
      <c r="H48" s="31">
        <f t="shared" si="1"/>
        <v>7822440</v>
      </c>
      <c r="I48" s="31">
        <f t="shared" si="1"/>
        <v>5573537</v>
      </c>
      <c r="J48" s="31">
        <f t="shared" si="1"/>
        <v>17935088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17935088</v>
      </c>
      <c r="X48" s="31">
        <f t="shared" si="1"/>
        <v>33256200</v>
      </c>
      <c r="Y48" s="31">
        <f t="shared" si="1"/>
        <v>-15321112</v>
      </c>
      <c r="Z48" s="32">
        <f>+IF(X48&lt;&gt;0,+(Y48/X48)*100,0)</f>
        <v>-46.069941845430321</v>
      </c>
      <c r="AA48" s="29">
        <f>SUM(AA35:AA47)</f>
        <v>128793600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12526631</v>
      </c>
      <c r="D49" s="39">
        <f t="shared" si="2"/>
        <v>0</v>
      </c>
      <c r="E49" s="40">
        <f t="shared" si="2"/>
        <v>31011600</v>
      </c>
      <c r="F49" s="41">
        <f t="shared" si="2"/>
        <v>31011600</v>
      </c>
      <c r="G49" s="41">
        <f t="shared" si="2"/>
        <v>3772197</v>
      </c>
      <c r="H49" s="41">
        <f t="shared" si="2"/>
        <v>-379809</v>
      </c>
      <c r="I49" s="41">
        <f t="shared" si="2"/>
        <v>2199355</v>
      </c>
      <c r="J49" s="41">
        <f t="shared" si="2"/>
        <v>5591743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5591743</v>
      </c>
      <c r="X49" s="41">
        <f t="shared" si="2"/>
        <v>6659300</v>
      </c>
      <c r="Y49" s="41">
        <f t="shared" si="2"/>
        <v>-1067557</v>
      </c>
      <c r="Z49" s="42">
        <f>+IF(X49&lt;&gt;0,+(Y49/X49)*100,0)</f>
        <v>-16.03106933161143</v>
      </c>
      <c r="AA49" s="39">
        <f>+AA33-AA48</f>
        <v>31011600</v>
      </c>
    </row>
    <row r="50" spans="1:27" x14ac:dyDescent="0.25">
      <c r="A50" s="43" t="s">
        <v>75</v>
      </c>
      <c r="B50" s="15" t="s">
        <v>32</v>
      </c>
      <c r="C50" s="20">
        <v>11520000</v>
      </c>
      <c r="D50" s="20"/>
      <c r="E50" s="21">
        <v>15816000</v>
      </c>
      <c r="F50" s="22">
        <v>15816000</v>
      </c>
      <c r="G50" s="22"/>
      <c r="H50" s="22"/>
      <c r="I50" s="22">
        <v>496242</v>
      </c>
      <c r="J50" s="22">
        <v>496242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496242</v>
      </c>
      <c r="X50" s="22">
        <v>3954000</v>
      </c>
      <c r="Y50" s="22">
        <v>-3457758</v>
      </c>
      <c r="Z50" s="23">
        <v>-87.449620637329289</v>
      </c>
      <c r="AA50" s="20">
        <v>15816000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24046631</v>
      </c>
      <c r="D52" s="48">
        <f t="shared" si="3"/>
        <v>0</v>
      </c>
      <c r="E52" s="49">
        <f t="shared" si="3"/>
        <v>46827600</v>
      </c>
      <c r="F52" s="50">
        <f t="shared" si="3"/>
        <v>46827600</v>
      </c>
      <c r="G52" s="50">
        <f t="shared" si="3"/>
        <v>3772197</v>
      </c>
      <c r="H52" s="50">
        <f t="shared" si="3"/>
        <v>-379809</v>
      </c>
      <c r="I52" s="50">
        <f t="shared" si="3"/>
        <v>2695597</v>
      </c>
      <c r="J52" s="50">
        <f t="shared" si="3"/>
        <v>6087985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6087985</v>
      </c>
      <c r="X52" s="50">
        <f t="shared" si="3"/>
        <v>10613300</v>
      </c>
      <c r="Y52" s="50">
        <f t="shared" si="3"/>
        <v>-4525315</v>
      </c>
      <c r="Z52" s="51">
        <f>+IF(X52&lt;&gt;0,+(Y52/X52)*100,0)</f>
        <v>-42.638152129874776</v>
      </c>
      <c r="AA52" s="48">
        <f>SUM(AA49:AA51)</f>
        <v>46827600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24046631</v>
      </c>
      <c r="D54" s="54">
        <f>+D52-D53</f>
        <v>0</v>
      </c>
      <c r="E54" s="55">
        <f t="shared" si="4"/>
        <v>46827600</v>
      </c>
      <c r="F54" s="56">
        <f t="shared" si="4"/>
        <v>46827600</v>
      </c>
      <c r="G54" s="56">
        <f t="shared" si="4"/>
        <v>3772197</v>
      </c>
      <c r="H54" s="56">
        <f t="shared" si="4"/>
        <v>-379809</v>
      </c>
      <c r="I54" s="56">
        <f t="shared" si="4"/>
        <v>2695597</v>
      </c>
      <c r="J54" s="56">
        <f t="shared" si="4"/>
        <v>6087985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6087985</v>
      </c>
      <c r="X54" s="56">
        <f t="shared" si="4"/>
        <v>10613300</v>
      </c>
      <c r="Y54" s="56">
        <f t="shared" si="4"/>
        <v>-4525315</v>
      </c>
      <c r="Z54" s="57">
        <f>+IF(X54&lt;&gt;0,+(Y54/X54)*100,0)</f>
        <v>-42.638152129874776</v>
      </c>
      <c r="AA54" s="54">
        <f>+AA52-AA53</f>
        <v>46827600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24046631</v>
      </c>
      <c r="D57" s="48">
        <f>SUM(D54:D56)</f>
        <v>0</v>
      </c>
      <c r="E57" s="49">
        <f t="shared" si="5"/>
        <v>46827600</v>
      </c>
      <c r="F57" s="50">
        <f t="shared" si="5"/>
        <v>46827600</v>
      </c>
      <c r="G57" s="50">
        <f t="shared" si="5"/>
        <v>3772197</v>
      </c>
      <c r="H57" s="50">
        <f t="shared" si="5"/>
        <v>-379809</v>
      </c>
      <c r="I57" s="50">
        <f t="shared" si="5"/>
        <v>2695597</v>
      </c>
      <c r="J57" s="50">
        <f t="shared" si="5"/>
        <v>6087985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6087985</v>
      </c>
      <c r="X57" s="50">
        <f t="shared" si="5"/>
        <v>10613300</v>
      </c>
      <c r="Y57" s="50">
        <f t="shared" si="5"/>
        <v>-4525315</v>
      </c>
      <c r="Z57" s="51">
        <f>+IF(X57&lt;&gt;0,+(Y57/X57)*100,0)</f>
        <v>-42.638152129874776</v>
      </c>
      <c r="AA57" s="48">
        <f>SUM(AA54:AA56)</f>
        <v>46827600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24046631</v>
      </c>
      <c r="D60" s="65">
        <f>SUM(D57:D59)</f>
        <v>0</v>
      </c>
      <c r="E60" s="66">
        <f t="shared" si="6"/>
        <v>46827600</v>
      </c>
      <c r="F60" s="67">
        <f t="shared" si="6"/>
        <v>46827600</v>
      </c>
      <c r="G60" s="67">
        <f t="shared" si="6"/>
        <v>3772197</v>
      </c>
      <c r="H60" s="67">
        <f t="shared" si="6"/>
        <v>-379809</v>
      </c>
      <c r="I60" s="67">
        <f t="shared" si="6"/>
        <v>2695597</v>
      </c>
      <c r="J60" s="67">
        <f t="shared" si="6"/>
        <v>6087985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6087985</v>
      </c>
      <c r="X60" s="67">
        <f t="shared" si="6"/>
        <v>10613300</v>
      </c>
      <c r="Y60" s="67">
        <f t="shared" si="6"/>
        <v>-4525315</v>
      </c>
      <c r="Z60" s="68">
        <f>+IF(X60&lt;&gt;0,+(Y60/X60)*100,0)</f>
        <v>-42.638152129874776</v>
      </c>
      <c r="AA60" s="65">
        <f>SUM(AA57:AA59)</f>
        <v>46827600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95792290</v>
      </c>
      <c r="D7" s="20"/>
      <c r="E7" s="21">
        <v>101466087</v>
      </c>
      <c r="F7" s="22">
        <v>101466087</v>
      </c>
      <c r="G7" s="22">
        <v>7789172</v>
      </c>
      <c r="H7" s="22">
        <v>7365869</v>
      </c>
      <c r="I7" s="22">
        <v>5647205</v>
      </c>
      <c r="J7" s="22">
        <v>20802246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20802246</v>
      </c>
      <c r="X7" s="22">
        <v>25366521</v>
      </c>
      <c r="Y7" s="22">
        <v>-4564275</v>
      </c>
      <c r="Z7" s="23">
        <v>-17.993303062725865</v>
      </c>
      <c r="AA7" s="20">
        <v>101466087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4207545</v>
      </c>
      <c r="D13" s="20"/>
      <c r="E13" s="21">
        <v>5329842</v>
      </c>
      <c r="F13" s="22">
        <v>5329842</v>
      </c>
      <c r="G13" s="22">
        <v>654677</v>
      </c>
      <c r="H13" s="22">
        <v>2108</v>
      </c>
      <c r="I13" s="22">
        <v>672508</v>
      </c>
      <c r="J13" s="22">
        <v>1329293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1329293</v>
      </c>
      <c r="X13" s="22">
        <v>1332459</v>
      </c>
      <c r="Y13" s="22">
        <v>-3166</v>
      </c>
      <c r="Z13" s="23">
        <v>-0.23760581000991399</v>
      </c>
      <c r="AA13" s="20">
        <v>5329842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29114400</v>
      </c>
      <c r="D26" s="20"/>
      <c r="E26" s="21">
        <v>15816100</v>
      </c>
      <c r="F26" s="22">
        <v>15816100</v>
      </c>
      <c r="G26" s="22">
        <v>10000000</v>
      </c>
      <c r="H26" s="22"/>
      <c r="I26" s="22"/>
      <c r="J26" s="22">
        <v>10000000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10000000</v>
      </c>
      <c r="X26" s="22">
        <v>3954024</v>
      </c>
      <c r="Y26" s="22">
        <v>6045976</v>
      </c>
      <c r="Z26" s="23">
        <v>152.906912047069</v>
      </c>
      <c r="AA26" s="20">
        <v>15816100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2800193</v>
      </c>
      <c r="D29" s="20"/>
      <c r="E29" s="21">
        <v>2967407</v>
      </c>
      <c r="F29" s="22">
        <v>2967407</v>
      </c>
      <c r="G29" s="22">
        <v>202982</v>
      </c>
      <c r="H29" s="22">
        <v>169226</v>
      </c>
      <c r="I29" s="22">
        <v>200543</v>
      </c>
      <c r="J29" s="22">
        <v>572751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572751</v>
      </c>
      <c r="X29" s="22">
        <v>741849</v>
      </c>
      <c r="Y29" s="22">
        <v>-169098</v>
      </c>
      <c r="Z29" s="23">
        <v>-22.794126567535979</v>
      </c>
      <c r="AA29" s="20">
        <v>2967407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55334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131969762</v>
      </c>
      <c r="D33" s="29">
        <f t="shared" ref="D33:Y33" si="0">SUM(D6:D32)</f>
        <v>0</v>
      </c>
      <c r="E33" s="30">
        <f t="shared" si="0"/>
        <v>125579436</v>
      </c>
      <c r="F33" s="31">
        <f t="shared" si="0"/>
        <v>125579436</v>
      </c>
      <c r="G33" s="31">
        <f t="shared" si="0"/>
        <v>18646831</v>
      </c>
      <c r="H33" s="31">
        <f t="shared" si="0"/>
        <v>7537203</v>
      </c>
      <c r="I33" s="31">
        <f t="shared" si="0"/>
        <v>6520256</v>
      </c>
      <c r="J33" s="31">
        <f t="shared" si="0"/>
        <v>32704290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32704290</v>
      </c>
      <c r="X33" s="31">
        <f t="shared" si="0"/>
        <v>31394853</v>
      </c>
      <c r="Y33" s="31">
        <f t="shared" si="0"/>
        <v>1309437</v>
      </c>
      <c r="Z33" s="32">
        <f>+IF(X33&lt;&gt;0,+(Y33/X33)*100,0)</f>
        <v>4.1708652051978072</v>
      </c>
      <c r="AA33" s="29">
        <f>SUM(AA6:AA32)</f>
        <v>125579436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19166292</v>
      </c>
      <c r="D35" s="20"/>
      <c r="E35" s="21">
        <v>23041918</v>
      </c>
      <c r="F35" s="22">
        <v>23041918</v>
      </c>
      <c r="G35" s="22">
        <v>1541600</v>
      </c>
      <c r="H35" s="22">
        <v>1522310</v>
      </c>
      <c r="I35" s="22">
        <v>1575227</v>
      </c>
      <c r="J35" s="22">
        <v>4639137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4639137</v>
      </c>
      <c r="X35" s="22">
        <v>5760450</v>
      </c>
      <c r="Y35" s="22">
        <v>-1121313</v>
      </c>
      <c r="Z35" s="23">
        <v>-19.465718824050203</v>
      </c>
      <c r="AA35" s="20">
        <v>23041918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6763883</v>
      </c>
      <c r="D38" s="20"/>
      <c r="E38" s="21">
        <v>6639087</v>
      </c>
      <c r="F38" s="22">
        <v>6639087</v>
      </c>
      <c r="G38" s="22">
        <v>71319</v>
      </c>
      <c r="H38" s="22">
        <v>362086</v>
      </c>
      <c r="I38" s="22">
        <v>458698</v>
      </c>
      <c r="J38" s="22">
        <v>892103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892103</v>
      </c>
      <c r="X38" s="22">
        <v>1659765</v>
      </c>
      <c r="Y38" s="22">
        <v>-767662</v>
      </c>
      <c r="Z38" s="23">
        <v>-46.251246411389566</v>
      </c>
      <c r="AA38" s="20">
        <v>6639087</v>
      </c>
    </row>
    <row r="39" spans="1:27" x14ac:dyDescent="0.25">
      <c r="A39" s="19" t="s">
        <v>65</v>
      </c>
      <c r="B39" s="15" t="s">
        <v>32</v>
      </c>
      <c r="C39" s="20">
        <v>11427837</v>
      </c>
      <c r="D39" s="20"/>
      <c r="E39" s="21">
        <v>5254300</v>
      </c>
      <c r="F39" s="22">
        <v>5254300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-889107</v>
      </c>
      <c r="Y39" s="22">
        <v>889107</v>
      </c>
      <c r="Z39" s="23">
        <v>-100</v>
      </c>
      <c r="AA39" s="20">
        <v>5254300</v>
      </c>
    </row>
    <row r="40" spans="1:27" x14ac:dyDescent="0.25">
      <c r="A40" s="19" t="s">
        <v>66</v>
      </c>
      <c r="B40" s="15" t="s">
        <v>32</v>
      </c>
      <c r="C40" s="20">
        <v>9583908</v>
      </c>
      <c r="D40" s="20"/>
      <c r="E40" s="21">
        <v>8722193</v>
      </c>
      <c r="F40" s="22">
        <v>8722193</v>
      </c>
      <c r="G40" s="22"/>
      <c r="H40" s="22">
        <v>441994</v>
      </c>
      <c r="I40" s="22">
        <v>1738559</v>
      </c>
      <c r="J40" s="22">
        <v>2180553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2180553</v>
      </c>
      <c r="X40" s="22">
        <v>2180520</v>
      </c>
      <c r="Y40" s="22">
        <v>33</v>
      </c>
      <c r="Z40" s="23"/>
      <c r="AA40" s="20">
        <v>8722193</v>
      </c>
    </row>
    <row r="41" spans="1:27" x14ac:dyDescent="0.25">
      <c r="A41" s="19" t="s">
        <v>40</v>
      </c>
      <c r="B41" s="15" t="s">
        <v>32</v>
      </c>
      <c r="C41" s="20">
        <v>1925711</v>
      </c>
      <c r="D41" s="20"/>
      <c r="E41" s="21">
        <v>2565035</v>
      </c>
      <c r="F41" s="22">
        <v>2565035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641256</v>
      </c>
      <c r="Y41" s="22">
        <v>-641256</v>
      </c>
      <c r="Z41" s="23">
        <v>-100</v>
      </c>
      <c r="AA41" s="20">
        <v>2565035</v>
      </c>
    </row>
    <row r="42" spans="1:27" x14ac:dyDescent="0.25">
      <c r="A42" s="19" t="s">
        <v>67</v>
      </c>
      <c r="B42" s="15" t="s">
        <v>32</v>
      </c>
      <c r="C42" s="20">
        <v>3576492</v>
      </c>
      <c r="D42" s="20"/>
      <c r="E42" s="21">
        <v>5030064</v>
      </c>
      <c r="F42" s="22">
        <v>5030064</v>
      </c>
      <c r="G42" s="22"/>
      <c r="H42" s="22">
        <v>135</v>
      </c>
      <c r="I42" s="22">
        <v>658157</v>
      </c>
      <c r="J42" s="22">
        <v>658292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658292</v>
      </c>
      <c r="X42" s="22">
        <v>1257492</v>
      </c>
      <c r="Y42" s="22">
        <v>-599200</v>
      </c>
      <c r="Z42" s="23">
        <v>-47.650402547292551</v>
      </c>
      <c r="AA42" s="20">
        <v>5030064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18365218</v>
      </c>
      <c r="D44" s="20"/>
      <c r="E44" s="21">
        <v>12500000</v>
      </c>
      <c r="F44" s="22">
        <v>12500000</v>
      </c>
      <c r="G44" s="22">
        <v>174069</v>
      </c>
      <c r="H44" s="22">
        <v>10033</v>
      </c>
      <c r="I44" s="22">
        <v>1817924</v>
      </c>
      <c r="J44" s="22">
        <v>2002026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2002026</v>
      </c>
      <c r="X44" s="22">
        <v>3124998</v>
      </c>
      <c r="Y44" s="22">
        <v>-1122972</v>
      </c>
      <c r="Z44" s="23">
        <v>-35.93512699848128</v>
      </c>
      <c r="AA44" s="20">
        <v>12500000</v>
      </c>
    </row>
    <row r="45" spans="1:27" x14ac:dyDescent="0.25">
      <c r="A45" s="19" t="s">
        <v>70</v>
      </c>
      <c r="B45" s="15" t="s">
        <v>32</v>
      </c>
      <c r="C45" s="20">
        <v>624047</v>
      </c>
      <c r="D45" s="20"/>
      <c r="E45" s="21">
        <v>4045242</v>
      </c>
      <c r="F45" s="22">
        <v>4045242</v>
      </c>
      <c r="G45" s="22">
        <v>2112</v>
      </c>
      <c r="H45" s="22">
        <v>505495</v>
      </c>
      <c r="I45" s="22">
        <v>11543</v>
      </c>
      <c r="J45" s="22">
        <v>519150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519150</v>
      </c>
      <c r="X45" s="22">
        <v>1011282</v>
      </c>
      <c r="Y45" s="22">
        <v>-492132</v>
      </c>
      <c r="Z45" s="23">
        <v>-48.664170824755118</v>
      </c>
      <c r="AA45" s="20">
        <v>4045242</v>
      </c>
    </row>
    <row r="46" spans="1:27" x14ac:dyDescent="0.25">
      <c r="A46" s="19" t="s">
        <v>71</v>
      </c>
      <c r="B46" s="15" t="s">
        <v>32</v>
      </c>
      <c r="C46" s="20">
        <v>333959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71767822</v>
      </c>
      <c r="D48" s="29">
        <f t="shared" ref="D48:Y48" si="1">SUM(D35:D47)</f>
        <v>0</v>
      </c>
      <c r="E48" s="30">
        <f t="shared" si="1"/>
        <v>67797839</v>
      </c>
      <c r="F48" s="31">
        <f t="shared" si="1"/>
        <v>67797839</v>
      </c>
      <c r="G48" s="31">
        <f t="shared" si="1"/>
        <v>1789100</v>
      </c>
      <c r="H48" s="31">
        <f t="shared" si="1"/>
        <v>2842053</v>
      </c>
      <c r="I48" s="31">
        <f t="shared" si="1"/>
        <v>6260108</v>
      </c>
      <c r="J48" s="31">
        <f t="shared" si="1"/>
        <v>10891261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10891261</v>
      </c>
      <c r="X48" s="31">
        <f t="shared" si="1"/>
        <v>14746656</v>
      </c>
      <c r="Y48" s="31">
        <f t="shared" si="1"/>
        <v>-3855395</v>
      </c>
      <c r="Z48" s="32">
        <f>+IF(X48&lt;&gt;0,+(Y48/X48)*100,0)</f>
        <v>-26.14419838640028</v>
      </c>
      <c r="AA48" s="29">
        <f>SUM(AA35:AA47)</f>
        <v>67797839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60201940</v>
      </c>
      <c r="D49" s="39">
        <f t="shared" si="2"/>
        <v>0</v>
      </c>
      <c r="E49" s="40">
        <f t="shared" si="2"/>
        <v>57781597</v>
      </c>
      <c r="F49" s="41">
        <f t="shared" si="2"/>
        <v>57781597</v>
      </c>
      <c r="G49" s="41">
        <f t="shared" si="2"/>
        <v>16857731</v>
      </c>
      <c r="H49" s="41">
        <f t="shared" si="2"/>
        <v>4695150</v>
      </c>
      <c r="I49" s="41">
        <f t="shared" si="2"/>
        <v>260148</v>
      </c>
      <c r="J49" s="41">
        <f t="shared" si="2"/>
        <v>21813029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21813029</v>
      </c>
      <c r="X49" s="41">
        <f t="shared" si="2"/>
        <v>16648197</v>
      </c>
      <c r="Y49" s="41">
        <f t="shared" si="2"/>
        <v>5164832</v>
      </c>
      <c r="Z49" s="42">
        <f>+IF(X49&lt;&gt;0,+(Y49/X49)*100,0)</f>
        <v>31.023371479806492</v>
      </c>
      <c r="AA49" s="39">
        <f>+AA33-AA48</f>
        <v>57781597</v>
      </c>
    </row>
    <row r="50" spans="1:27" x14ac:dyDescent="0.25">
      <c r="A50" s="43" t="s">
        <v>75</v>
      </c>
      <c r="B50" s="15" t="s">
        <v>32</v>
      </c>
      <c r="C50" s="20">
        <v>9078883</v>
      </c>
      <c r="D50" s="20"/>
      <c r="E50" s="21">
        <v>3795000</v>
      </c>
      <c r="F50" s="22">
        <v>3795000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948750</v>
      </c>
      <c r="Y50" s="22">
        <v>-948750</v>
      </c>
      <c r="Z50" s="23">
        <v>-100</v>
      </c>
      <c r="AA50" s="20">
        <v>3795000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69280823</v>
      </c>
      <c r="D52" s="48">
        <f t="shared" si="3"/>
        <v>0</v>
      </c>
      <c r="E52" s="49">
        <f t="shared" si="3"/>
        <v>61576597</v>
      </c>
      <c r="F52" s="50">
        <f t="shared" si="3"/>
        <v>61576597</v>
      </c>
      <c r="G52" s="50">
        <f t="shared" si="3"/>
        <v>16857731</v>
      </c>
      <c r="H52" s="50">
        <f t="shared" si="3"/>
        <v>4695150</v>
      </c>
      <c r="I52" s="50">
        <f t="shared" si="3"/>
        <v>260148</v>
      </c>
      <c r="J52" s="50">
        <f t="shared" si="3"/>
        <v>21813029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21813029</v>
      </c>
      <c r="X52" s="50">
        <f t="shared" si="3"/>
        <v>17596947</v>
      </c>
      <c r="Y52" s="50">
        <f t="shared" si="3"/>
        <v>4216082</v>
      </c>
      <c r="Z52" s="51">
        <f>+IF(X52&lt;&gt;0,+(Y52/X52)*100,0)</f>
        <v>23.95916746240129</v>
      </c>
      <c r="AA52" s="48">
        <f>SUM(AA49:AA51)</f>
        <v>61576597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69280823</v>
      </c>
      <c r="D54" s="54">
        <f>+D52-D53</f>
        <v>0</v>
      </c>
      <c r="E54" s="55">
        <f t="shared" si="4"/>
        <v>61576597</v>
      </c>
      <c r="F54" s="56">
        <f t="shared" si="4"/>
        <v>61576597</v>
      </c>
      <c r="G54" s="56">
        <f t="shared" si="4"/>
        <v>16857731</v>
      </c>
      <c r="H54" s="56">
        <f t="shared" si="4"/>
        <v>4695150</v>
      </c>
      <c r="I54" s="56">
        <f t="shared" si="4"/>
        <v>260148</v>
      </c>
      <c r="J54" s="56">
        <f t="shared" si="4"/>
        <v>21813029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21813029</v>
      </c>
      <c r="X54" s="56">
        <f t="shared" si="4"/>
        <v>17596947</v>
      </c>
      <c r="Y54" s="56">
        <f t="shared" si="4"/>
        <v>4216082</v>
      </c>
      <c r="Z54" s="57">
        <f>+IF(X54&lt;&gt;0,+(Y54/X54)*100,0)</f>
        <v>23.95916746240129</v>
      </c>
      <c r="AA54" s="54">
        <f>+AA52-AA53</f>
        <v>61576597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69280823</v>
      </c>
      <c r="D57" s="48">
        <f>SUM(D54:D56)</f>
        <v>0</v>
      </c>
      <c r="E57" s="49">
        <f t="shared" si="5"/>
        <v>61576597</v>
      </c>
      <c r="F57" s="50">
        <f t="shared" si="5"/>
        <v>61576597</v>
      </c>
      <c r="G57" s="50">
        <f t="shared" si="5"/>
        <v>16857731</v>
      </c>
      <c r="H57" s="50">
        <f t="shared" si="5"/>
        <v>4695150</v>
      </c>
      <c r="I57" s="50">
        <f t="shared" si="5"/>
        <v>260148</v>
      </c>
      <c r="J57" s="50">
        <f t="shared" si="5"/>
        <v>21813029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21813029</v>
      </c>
      <c r="X57" s="50">
        <f t="shared" si="5"/>
        <v>17596947</v>
      </c>
      <c r="Y57" s="50">
        <f t="shared" si="5"/>
        <v>4216082</v>
      </c>
      <c r="Z57" s="51">
        <f>+IF(X57&lt;&gt;0,+(Y57/X57)*100,0)</f>
        <v>23.95916746240129</v>
      </c>
      <c r="AA57" s="48">
        <f>SUM(AA54:AA56)</f>
        <v>61576597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69280823</v>
      </c>
      <c r="D60" s="65">
        <f>SUM(D57:D59)</f>
        <v>0</v>
      </c>
      <c r="E60" s="66">
        <f t="shared" si="6"/>
        <v>61576597</v>
      </c>
      <c r="F60" s="67">
        <f t="shared" si="6"/>
        <v>61576597</v>
      </c>
      <c r="G60" s="67">
        <f t="shared" si="6"/>
        <v>16857731</v>
      </c>
      <c r="H60" s="67">
        <f t="shared" si="6"/>
        <v>4695150</v>
      </c>
      <c r="I60" s="67">
        <f t="shared" si="6"/>
        <v>260148</v>
      </c>
      <c r="J60" s="67">
        <f t="shared" si="6"/>
        <v>21813029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21813029</v>
      </c>
      <c r="X60" s="67">
        <f t="shared" si="6"/>
        <v>17596947</v>
      </c>
      <c r="Y60" s="67">
        <f t="shared" si="6"/>
        <v>4216082</v>
      </c>
      <c r="Z60" s="68">
        <f>+IF(X60&lt;&gt;0,+(Y60/X60)*100,0)</f>
        <v>23.95916746240129</v>
      </c>
      <c r="AA60" s="65">
        <f>SUM(AA57:AA59)</f>
        <v>61576597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98825615</v>
      </c>
      <c r="D7" s="20"/>
      <c r="E7" s="21">
        <v>112803280</v>
      </c>
      <c r="F7" s="22">
        <v>112803280</v>
      </c>
      <c r="G7" s="22">
        <v>21554914</v>
      </c>
      <c r="H7" s="22">
        <v>7754616</v>
      </c>
      <c r="I7" s="22">
        <v>6700839</v>
      </c>
      <c r="J7" s="22">
        <v>36010369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36010369</v>
      </c>
      <c r="X7" s="22">
        <v>50455361</v>
      </c>
      <c r="Y7" s="22">
        <v>-14444992</v>
      </c>
      <c r="Z7" s="23">
        <v>-28.629251111690589</v>
      </c>
      <c r="AA7" s="20">
        <v>112803280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7911335</v>
      </c>
      <c r="D13" s="20"/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1638865</v>
      </c>
      <c r="X13" s="22">
        <v>1994871</v>
      </c>
      <c r="Y13" s="22">
        <v>-356006</v>
      </c>
      <c r="Z13" s="23">
        <v>-17.846066236864438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2934927</v>
      </c>
      <c r="D20" s="20"/>
      <c r="E20" s="21">
        <v>3665430</v>
      </c>
      <c r="F20" s="22">
        <v>3665430</v>
      </c>
      <c r="G20" s="22">
        <v>30628</v>
      </c>
      <c r="H20" s="22">
        <v>-25737</v>
      </c>
      <c r="I20" s="22">
        <v>168036</v>
      </c>
      <c r="J20" s="22">
        <v>172927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172927</v>
      </c>
      <c r="X20" s="22">
        <v>-10223</v>
      </c>
      <c r="Y20" s="22">
        <v>183150</v>
      </c>
      <c r="Z20" s="18">
        <v>-1791.5484691382176</v>
      </c>
      <c r="AA20" s="20">
        <v>3665430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34772246</v>
      </c>
      <c r="D26" s="20"/>
      <c r="E26" s="21">
        <v>36561898</v>
      </c>
      <c r="F26" s="22">
        <v>36561898</v>
      </c>
      <c r="G26" s="22">
        <v>14853775</v>
      </c>
      <c r="H26" s="22"/>
      <c r="I26" s="22">
        <v>244125</v>
      </c>
      <c r="J26" s="22">
        <v>15097900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15097900</v>
      </c>
      <c r="X26" s="22">
        <v>14953171</v>
      </c>
      <c r="Y26" s="22">
        <v>144729</v>
      </c>
      <c r="Z26" s="23">
        <v>0.96788166202339287</v>
      </c>
      <c r="AA26" s="20">
        <v>36561898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144444123</v>
      </c>
      <c r="D33" s="29">
        <f t="shared" ref="D33:Y33" si="0">SUM(D6:D32)</f>
        <v>0</v>
      </c>
      <c r="E33" s="30">
        <f t="shared" si="0"/>
        <v>162037752</v>
      </c>
      <c r="F33" s="31">
        <f t="shared" si="0"/>
        <v>162037752</v>
      </c>
      <c r="G33" s="31">
        <f t="shared" si="0"/>
        <v>37054404</v>
      </c>
      <c r="H33" s="31">
        <f t="shared" si="0"/>
        <v>8307462</v>
      </c>
      <c r="I33" s="31">
        <f t="shared" si="0"/>
        <v>7558195</v>
      </c>
      <c r="J33" s="31">
        <f t="shared" si="0"/>
        <v>52920061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52920061</v>
      </c>
      <c r="X33" s="31">
        <f t="shared" si="0"/>
        <v>67393180</v>
      </c>
      <c r="Y33" s="31">
        <f t="shared" si="0"/>
        <v>-14473119</v>
      </c>
      <c r="Z33" s="32">
        <f>+IF(X33&lt;&gt;0,+(Y33/X33)*100,0)</f>
        <v>-21.475643381125508</v>
      </c>
      <c r="AA33" s="29">
        <f>SUM(AA6:AA32)</f>
        <v>162037752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28129629</v>
      </c>
      <c r="D35" s="20"/>
      <c r="E35" s="21">
        <v>28291463</v>
      </c>
      <c r="F35" s="22">
        <v>28291463</v>
      </c>
      <c r="G35" s="22">
        <v>2295415</v>
      </c>
      <c r="H35" s="22">
        <v>1573642</v>
      </c>
      <c r="I35" s="22">
        <v>2398073</v>
      </c>
      <c r="J35" s="22">
        <v>6267130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6267130</v>
      </c>
      <c r="X35" s="22">
        <v>6514367</v>
      </c>
      <c r="Y35" s="22">
        <v>-247237</v>
      </c>
      <c r="Z35" s="23">
        <v>-3.7952574670723958</v>
      </c>
      <c r="AA35" s="20">
        <v>28291463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8407312</v>
      </c>
      <c r="D38" s="20"/>
      <c r="E38" s="21">
        <v>10016749</v>
      </c>
      <c r="F38" s="22">
        <v>10016749</v>
      </c>
      <c r="G38" s="22">
        <v>396759</v>
      </c>
      <c r="H38" s="22">
        <v>977950</v>
      </c>
      <c r="I38" s="22">
        <v>888069</v>
      </c>
      <c r="J38" s="22">
        <v>2262778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2262778</v>
      </c>
      <c r="X38" s="22">
        <v>1599590</v>
      </c>
      <c r="Y38" s="22">
        <v>663188</v>
      </c>
      <c r="Z38" s="23">
        <v>41.459874092736264</v>
      </c>
      <c r="AA38" s="20">
        <v>10016749</v>
      </c>
    </row>
    <row r="39" spans="1:27" x14ac:dyDescent="0.25">
      <c r="A39" s="19" t="s">
        <v>65</v>
      </c>
      <c r="B39" s="15" t="s">
        <v>32</v>
      </c>
      <c r="C39" s="20">
        <v>7710414</v>
      </c>
      <c r="D39" s="20"/>
      <c r="E39" s="21">
        <v>7630117</v>
      </c>
      <c r="F39" s="22">
        <v>7630117</v>
      </c>
      <c r="G39" s="22">
        <v>635844</v>
      </c>
      <c r="H39" s="22">
        <v>635844</v>
      </c>
      <c r="I39" s="22">
        <v>635844</v>
      </c>
      <c r="J39" s="22">
        <v>1907532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1907532</v>
      </c>
      <c r="X39" s="22">
        <v>1907532</v>
      </c>
      <c r="Y39" s="22"/>
      <c r="Z39" s="23"/>
      <c r="AA39" s="20">
        <v>7630117</v>
      </c>
    </row>
    <row r="40" spans="1:27" x14ac:dyDescent="0.25">
      <c r="A40" s="19" t="s">
        <v>66</v>
      </c>
      <c r="B40" s="15" t="s">
        <v>32</v>
      </c>
      <c r="C40" s="20">
        <v>16280098</v>
      </c>
      <c r="D40" s="20"/>
      <c r="E40" s="21">
        <v>21967285</v>
      </c>
      <c r="F40" s="22">
        <v>18005237</v>
      </c>
      <c r="G40" s="22">
        <v>1379356</v>
      </c>
      <c r="H40" s="22">
        <v>1331188</v>
      </c>
      <c r="I40" s="22">
        <v>-1275289</v>
      </c>
      <c r="J40" s="22">
        <v>1435255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1435255</v>
      </c>
      <c r="X40" s="22">
        <v>4138068</v>
      </c>
      <c r="Y40" s="22">
        <v>-2702813</v>
      </c>
      <c r="Z40" s="23">
        <v>-65.315818879728411</v>
      </c>
      <c r="AA40" s="20">
        <v>18005237</v>
      </c>
    </row>
    <row r="41" spans="1:27" x14ac:dyDescent="0.25">
      <c r="A41" s="19" t="s">
        <v>40</v>
      </c>
      <c r="B41" s="15" t="s">
        <v>32</v>
      </c>
      <c r="C41" s="20">
        <v>11423098</v>
      </c>
      <c r="D41" s="20"/>
      <c r="E41" s="21">
        <v>8625320</v>
      </c>
      <c r="F41" s="22">
        <v>8622092</v>
      </c>
      <c r="G41" s="22">
        <v>59878</v>
      </c>
      <c r="H41" s="22">
        <v>1213</v>
      </c>
      <c r="I41" s="22">
        <v>22315</v>
      </c>
      <c r="J41" s="22">
        <v>83406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83406</v>
      </c>
      <c r="X41" s="22">
        <v>81858</v>
      </c>
      <c r="Y41" s="22">
        <v>1548</v>
      </c>
      <c r="Z41" s="23">
        <v>1.8910796745583818</v>
      </c>
      <c r="AA41" s="20">
        <v>8622092</v>
      </c>
    </row>
    <row r="42" spans="1:27" x14ac:dyDescent="0.25">
      <c r="A42" s="19" t="s">
        <v>67</v>
      </c>
      <c r="B42" s="15" t="s">
        <v>32</v>
      </c>
      <c r="C42" s="20">
        <v>6344960</v>
      </c>
      <c r="D42" s="20"/>
      <c r="E42" s="21">
        <v>7370121</v>
      </c>
      <c r="F42" s="22">
        <v>7370121</v>
      </c>
      <c r="G42" s="22"/>
      <c r="H42" s="22">
        <v>316635</v>
      </c>
      <c r="I42" s="22">
        <v>65736</v>
      </c>
      <c r="J42" s="22">
        <v>382371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382371</v>
      </c>
      <c r="X42" s="22">
        <v>235874</v>
      </c>
      <c r="Y42" s="22">
        <v>146497</v>
      </c>
      <c r="Z42" s="23">
        <v>62.108159441057509</v>
      </c>
      <c r="AA42" s="20">
        <v>7370121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1551214</v>
      </c>
      <c r="F44" s="22">
        <v>1551214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329634</v>
      </c>
      <c r="Y44" s="22">
        <v>-329634</v>
      </c>
      <c r="Z44" s="23">
        <v>-100</v>
      </c>
      <c r="AA44" s="20">
        <v>1551214</v>
      </c>
    </row>
    <row r="45" spans="1:27" x14ac:dyDescent="0.25">
      <c r="A45" s="19" t="s">
        <v>70</v>
      </c>
      <c r="B45" s="15" t="s">
        <v>32</v>
      </c>
      <c r="C45" s="20">
        <v>8053100</v>
      </c>
      <c r="D45" s="20"/>
      <c r="E45" s="21">
        <v>6803777</v>
      </c>
      <c r="F45" s="22">
        <v>6803777</v>
      </c>
      <c r="G45" s="22">
        <v>134112</v>
      </c>
      <c r="H45" s="22">
        <v>83414</v>
      </c>
      <c r="I45" s="22">
        <v>355342</v>
      </c>
      <c r="J45" s="22">
        <v>572868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572868</v>
      </c>
      <c r="X45" s="22">
        <v>79418</v>
      </c>
      <c r="Y45" s="22">
        <v>493450</v>
      </c>
      <c r="Z45" s="23">
        <v>621.33269535873478</v>
      </c>
      <c r="AA45" s="20">
        <v>6803777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86348611</v>
      </c>
      <c r="D48" s="29">
        <f t="shared" ref="D48:Y48" si="1">SUM(D35:D47)</f>
        <v>0</v>
      </c>
      <c r="E48" s="30">
        <f t="shared" si="1"/>
        <v>92256046</v>
      </c>
      <c r="F48" s="31">
        <f t="shared" si="1"/>
        <v>88290770</v>
      </c>
      <c r="G48" s="31">
        <f t="shared" si="1"/>
        <v>4901364</v>
      </c>
      <c r="H48" s="31">
        <f t="shared" si="1"/>
        <v>4919886</v>
      </c>
      <c r="I48" s="31">
        <f t="shared" si="1"/>
        <v>3090090</v>
      </c>
      <c r="J48" s="31">
        <f t="shared" si="1"/>
        <v>12911340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12911340</v>
      </c>
      <c r="X48" s="31">
        <f t="shared" si="1"/>
        <v>14886341</v>
      </c>
      <c r="Y48" s="31">
        <f t="shared" si="1"/>
        <v>-1975001</v>
      </c>
      <c r="Z48" s="32">
        <f>+IF(X48&lt;&gt;0,+(Y48/X48)*100,0)</f>
        <v>-13.267202464326189</v>
      </c>
      <c r="AA48" s="29">
        <f>SUM(AA35:AA47)</f>
        <v>88290770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58095512</v>
      </c>
      <c r="D49" s="39">
        <f t="shared" si="2"/>
        <v>0</v>
      </c>
      <c r="E49" s="40">
        <f t="shared" si="2"/>
        <v>69781706</v>
      </c>
      <c r="F49" s="41">
        <f t="shared" si="2"/>
        <v>73746982</v>
      </c>
      <c r="G49" s="41">
        <f t="shared" si="2"/>
        <v>32153040</v>
      </c>
      <c r="H49" s="41">
        <f t="shared" si="2"/>
        <v>3387576</v>
      </c>
      <c r="I49" s="41">
        <f t="shared" si="2"/>
        <v>4468105</v>
      </c>
      <c r="J49" s="41">
        <f t="shared" si="2"/>
        <v>40008721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40008721</v>
      </c>
      <c r="X49" s="41">
        <f t="shared" si="2"/>
        <v>52506839</v>
      </c>
      <c r="Y49" s="41">
        <f t="shared" si="2"/>
        <v>-12498118</v>
      </c>
      <c r="Z49" s="42">
        <f>+IF(X49&lt;&gt;0,+(Y49/X49)*100,0)</f>
        <v>-23.802838331212435</v>
      </c>
      <c r="AA49" s="39">
        <f>+AA33-AA48</f>
        <v>73746982</v>
      </c>
    </row>
    <row r="50" spans="1:27" x14ac:dyDescent="0.25">
      <c r="A50" s="43" t="s">
        <v>75</v>
      </c>
      <c r="B50" s="15" t="s">
        <v>32</v>
      </c>
      <c r="C50" s="20">
        <v>6920948</v>
      </c>
      <c r="D50" s="20"/>
      <c r="E50" s="21">
        <v>8260870</v>
      </c>
      <c r="F50" s="22">
        <v>8260870</v>
      </c>
      <c r="G50" s="22"/>
      <c r="H50" s="22"/>
      <c r="I50" s="22">
        <v>1627497</v>
      </c>
      <c r="J50" s="22">
        <v>1627497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1627497</v>
      </c>
      <c r="X50" s="22">
        <v>234099</v>
      </c>
      <c r="Y50" s="22">
        <v>1393398</v>
      </c>
      <c r="Z50" s="23">
        <v>595.21740801968394</v>
      </c>
      <c r="AA50" s="20">
        <v>8260870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65016460</v>
      </c>
      <c r="D52" s="48">
        <f t="shared" si="3"/>
        <v>0</v>
      </c>
      <c r="E52" s="49">
        <f t="shared" si="3"/>
        <v>78042576</v>
      </c>
      <c r="F52" s="50">
        <f t="shared" si="3"/>
        <v>82007852</v>
      </c>
      <c r="G52" s="50">
        <f t="shared" si="3"/>
        <v>32153040</v>
      </c>
      <c r="H52" s="50">
        <f t="shared" si="3"/>
        <v>3387576</v>
      </c>
      <c r="I52" s="50">
        <f t="shared" si="3"/>
        <v>6095602</v>
      </c>
      <c r="J52" s="50">
        <f t="shared" si="3"/>
        <v>41636218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41636218</v>
      </c>
      <c r="X52" s="50">
        <f t="shared" si="3"/>
        <v>52740938</v>
      </c>
      <c r="Y52" s="50">
        <f t="shared" si="3"/>
        <v>-11104720</v>
      </c>
      <c r="Z52" s="51">
        <f>+IF(X52&lt;&gt;0,+(Y52/X52)*100,0)</f>
        <v>-21.055219002741286</v>
      </c>
      <c r="AA52" s="48">
        <f>SUM(AA49:AA51)</f>
        <v>82007852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65016460</v>
      </c>
      <c r="D54" s="54">
        <f>+D52-D53</f>
        <v>0</v>
      </c>
      <c r="E54" s="55">
        <f t="shared" si="4"/>
        <v>78042576</v>
      </c>
      <c r="F54" s="56">
        <f t="shared" si="4"/>
        <v>82007852</v>
      </c>
      <c r="G54" s="56">
        <f t="shared" si="4"/>
        <v>32153040</v>
      </c>
      <c r="H54" s="56">
        <f t="shared" si="4"/>
        <v>3387576</v>
      </c>
      <c r="I54" s="56">
        <f t="shared" si="4"/>
        <v>6095602</v>
      </c>
      <c r="J54" s="56">
        <f t="shared" si="4"/>
        <v>41636218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41636218</v>
      </c>
      <c r="X54" s="56">
        <f t="shared" si="4"/>
        <v>52740938</v>
      </c>
      <c r="Y54" s="56">
        <f t="shared" si="4"/>
        <v>-11104720</v>
      </c>
      <c r="Z54" s="57">
        <f>+IF(X54&lt;&gt;0,+(Y54/X54)*100,0)</f>
        <v>-21.055219002741286</v>
      </c>
      <c r="AA54" s="54">
        <f>+AA52-AA53</f>
        <v>82007852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65016460</v>
      </c>
      <c r="D57" s="48">
        <f>SUM(D54:D56)</f>
        <v>0</v>
      </c>
      <c r="E57" s="49">
        <f t="shared" si="5"/>
        <v>78042576</v>
      </c>
      <c r="F57" s="50">
        <f t="shared" si="5"/>
        <v>82007852</v>
      </c>
      <c r="G57" s="50">
        <f t="shared" si="5"/>
        <v>32153040</v>
      </c>
      <c r="H57" s="50">
        <f t="shared" si="5"/>
        <v>3387576</v>
      </c>
      <c r="I57" s="50">
        <f t="shared" si="5"/>
        <v>6095602</v>
      </c>
      <c r="J57" s="50">
        <f t="shared" si="5"/>
        <v>41636218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41636218</v>
      </c>
      <c r="X57" s="50">
        <f t="shared" si="5"/>
        <v>52740938</v>
      </c>
      <c r="Y57" s="50">
        <f t="shared" si="5"/>
        <v>-11104720</v>
      </c>
      <c r="Z57" s="51">
        <f>+IF(X57&lt;&gt;0,+(Y57/X57)*100,0)</f>
        <v>-21.055219002741286</v>
      </c>
      <c r="AA57" s="48">
        <f>SUM(AA54:AA56)</f>
        <v>82007852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65016460</v>
      </c>
      <c r="D60" s="65">
        <f>SUM(D57:D59)</f>
        <v>0</v>
      </c>
      <c r="E60" s="66">
        <f t="shared" si="6"/>
        <v>78042576</v>
      </c>
      <c r="F60" s="67">
        <f t="shared" si="6"/>
        <v>82007852</v>
      </c>
      <c r="G60" s="67">
        <f t="shared" si="6"/>
        <v>32153040</v>
      </c>
      <c r="H60" s="67">
        <f t="shared" si="6"/>
        <v>3387576</v>
      </c>
      <c r="I60" s="67">
        <f t="shared" si="6"/>
        <v>6095602</v>
      </c>
      <c r="J60" s="67">
        <f t="shared" si="6"/>
        <v>41636218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41636218</v>
      </c>
      <c r="X60" s="67">
        <f t="shared" si="6"/>
        <v>52740938</v>
      </c>
      <c r="Y60" s="67">
        <f t="shared" si="6"/>
        <v>-11104720</v>
      </c>
      <c r="Z60" s="68">
        <f>+IF(X60&lt;&gt;0,+(Y60/X60)*100,0)</f>
        <v>-21.055219002741286</v>
      </c>
      <c r="AA60" s="65">
        <f>SUM(AA57:AA59)</f>
        <v>82007852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4458096</v>
      </c>
      <c r="D7" s="20"/>
      <c r="E7" s="21">
        <v>4648200</v>
      </c>
      <c r="F7" s="22">
        <v>4648200</v>
      </c>
      <c r="G7" s="22">
        <v>377191</v>
      </c>
      <c r="H7" s="22">
        <v>362697</v>
      </c>
      <c r="I7" s="22">
        <v>383986</v>
      </c>
      <c r="J7" s="22">
        <v>1123874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1123874</v>
      </c>
      <c r="X7" s="22">
        <v>1162047</v>
      </c>
      <c r="Y7" s="22">
        <v>-38173</v>
      </c>
      <c r="Z7" s="23">
        <v>-3.2849790068732161</v>
      </c>
      <c r="AA7" s="20">
        <v>4648200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233060</v>
      </c>
      <c r="D13" s="20"/>
      <c r="E13" s="21">
        <v>243800</v>
      </c>
      <c r="F13" s="22">
        <v>243800</v>
      </c>
      <c r="G13" s="22">
        <v>19539</v>
      </c>
      <c r="H13" s="22">
        <v>20151</v>
      </c>
      <c r="I13" s="22">
        <v>20971</v>
      </c>
      <c r="J13" s="22">
        <v>60661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60661</v>
      </c>
      <c r="X13" s="22">
        <v>60951</v>
      </c>
      <c r="Y13" s="22">
        <v>-290</v>
      </c>
      <c r="Z13" s="23">
        <v>-0.47579202966317208</v>
      </c>
      <c r="AA13" s="20">
        <v>243800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19435</v>
      </c>
      <c r="D26" s="20"/>
      <c r="E26" s="21">
        <v>1282600</v>
      </c>
      <c r="F26" s="22">
        <v>1282600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320649</v>
      </c>
      <c r="Y26" s="22">
        <v>-320649</v>
      </c>
      <c r="Z26" s="23">
        <v>-100</v>
      </c>
      <c r="AA26" s="20">
        <v>1282600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25418</v>
      </c>
      <c r="D29" s="20"/>
      <c r="E29" s="21">
        <v>81600</v>
      </c>
      <c r="F29" s="22">
        <v>81600</v>
      </c>
      <c r="G29" s="22">
        <v>6863</v>
      </c>
      <c r="H29" s="22">
        <v>6863</v>
      </c>
      <c r="I29" s="22">
        <v>6863</v>
      </c>
      <c r="J29" s="22">
        <v>20589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20589</v>
      </c>
      <c r="X29" s="22">
        <v>20400</v>
      </c>
      <c r="Y29" s="22">
        <v>189</v>
      </c>
      <c r="Z29" s="23">
        <v>0.92647058823529405</v>
      </c>
      <c r="AA29" s="20">
        <v>81600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4736009</v>
      </c>
      <c r="D33" s="29">
        <f t="shared" ref="D33:Y33" si="0">SUM(D6:D32)</f>
        <v>0</v>
      </c>
      <c r="E33" s="30">
        <f t="shared" si="0"/>
        <v>6256200</v>
      </c>
      <c r="F33" s="31">
        <f t="shared" si="0"/>
        <v>6256200</v>
      </c>
      <c r="G33" s="31">
        <f t="shared" si="0"/>
        <v>403593</v>
      </c>
      <c r="H33" s="31">
        <f t="shared" si="0"/>
        <v>389711</v>
      </c>
      <c r="I33" s="31">
        <f t="shared" si="0"/>
        <v>411820</v>
      </c>
      <c r="J33" s="31">
        <f t="shared" si="0"/>
        <v>1205124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1205124</v>
      </c>
      <c r="X33" s="31">
        <f t="shared" si="0"/>
        <v>1564047</v>
      </c>
      <c r="Y33" s="31">
        <f t="shared" si="0"/>
        <v>-358923</v>
      </c>
      <c r="Z33" s="32">
        <f>+IF(X33&lt;&gt;0,+(Y33/X33)*100,0)</f>
        <v>-22.948351296348513</v>
      </c>
      <c r="AA33" s="29">
        <f>SUM(AA6:AA32)</f>
        <v>6256200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1937953</v>
      </c>
      <c r="D35" s="20"/>
      <c r="E35" s="21">
        <v>2065800</v>
      </c>
      <c r="F35" s="22">
        <v>2065800</v>
      </c>
      <c r="G35" s="22">
        <v>151231</v>
      </c>
      <c r="H35" s="22">
        <v>181151</v>
      </c>
      <c r="I35" s="22">
        <v>125569</v>
      </c>
      <c r="J35" s="22">
        <v>457951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457951</v>
      </c>
      <c r="X35" s="22">
        <v>516450</v>
      </c>
      <c r="Y35" s="22">
        <v>-58499</v>
      </c>
      <c r="Z35" s="23">
        <v>-11.327137186562107</v>
      </c>
      <c r="AA35" s="20">
        <v>2065800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89750</v>
      </c>
      <c r="D38" s="20"/>
      <c r="E38" s="21">
        <v>140000</v>
      </c>
      <c r="F38" s="22">
        <v>140000</v>
      </c>
      <c r="G38" s="22">
        <v>3024</v>
      </c>
      <c r="H38" s="22">
        <v>3486</v>
      </c>
      <c r="I38" s="22">
        <v>9314</v>
      </c>
      <c r="J38" s="22">
        <v>15824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15824</v>
      </c>
      <c r="X38" s="22">
        <v>35001</v>
      </c>
      <c r="Y38" s="22">
        <v>-19177</v>
      </c>
      <c r="Z38" s="23">
        <v>-54.789863146767239</v>
      </c>
      <c r="AA38" s="20">
        <v>140000</v>
      </c>
    </row>
    <row r="39" spans="1:27" x14ac:dyDescent="0.25">
      <c r="A39" s="19" t="s">
        <v>65</v>
      </c>
      <c r="B39" s="15" t="s">
        <v>32</v>
      </c>
      <c r="C39" s="20">
        <v>680667</v>
      </c>
      <c r="D39" s="20"/>
      <c r="E39" s="21">
        <v>328176</v>
      </c>
      <c r="F39" s="22">
        <v>328176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82044</v>
      </c>
      <c r="Y39" s="22">
        <v>-82044</v>
      </c>
      <c r="Z39" s="23">
        <v>-100</v>
      </c>
      <c r="AA39" s="20">
        <v>328176</v>
      </c>
    </row>
    <row r="40" spans="1:27" x14ac:dyDescent="0.25">
      <c r="A40" s="19" t="s">
        <v>66</v>
      </c>
      <c r="B40" s="15" t="s">
        <v>32</v>
      </c>
      <c r="C40" s="20">
        <v>2559758</v>
      </c>
      <c r="D40" s="20"/>
      <c r="E40" s="21">
        <v>2402100</v>
      </c>
      <c r="F40" s="22">
        <v>2402100</v>
      </c>
      <c r="G40" s="22">
        <v>58267</v>
      </c>
      <c r="H40" s="22">
        <v>200176</v>
      </c>
      <c r="I40" s="22">
        <v>200176</v>
      </c>
      <c r="J40" s="22">
        <v>458619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458619</v>
      </c>
      <c r="X40" s="22">
        <v>600528</v>
      </c>
      <c r="Y40" s="22">
        <v>-141909</v>
      </c>
      <c r="Z40" s="23">
        <v>-23.630704979617935</v>
      </c>
      <c r="AA40" s="20">
        <v>2402100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200797</v>
      </c>
      <c r="D42" s="20"/>
      <c r="E42" s="21">
        <v>515000</v>
      </c>
      <c r="F42" s="22">
        <v>515000</v>
      </c>
      <c r="G42" s="22">
        <v>18170</v>
      </c>
      <c r="H42" s="22">
        <v>16912</v>
      </c>
      <c r="I42" s="22">
        <v>15384</v>
      </c>
      <c r="J42" s="22">
        <v>50466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50466</v>
      </c>
      <c r="X42" s="22">
        <v>128751</v>
      </c>
      <c r="Y42" s="22">
        <v>-78285</v>
      </c>
      <c r="Z42" s="23">
        <v>-60.803411235640894</v>
      </c>
      <c r="AA42" s="20">
        <v>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382090</v>
      </c>
      <c r="D44" s="20"/>
      <c r="E44" s="21"/>
      <c r="F44" s="22"/>
      <c r="G44" s="22">
        <v>192987</v>
      </c>
      <c r="H44" s="22">
        <v>28293</v>
      </c>
      <c r="I44" s="22"/>
      <c r="J44" s="22">
        <v>221280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221280</v>
      </c>
      <c r="X44" s="22"/>
      <c r="Y44" s="22">
        <v>221280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1253814</v>
      </c>
      <c r="D45" s="20"/>
      <c r="E45" s="21">
        <v>1126100</v>
      </c>
      <c r="F45" s="22">
        <v>1126100</v>
      </c>
      <c r="G45" s="22">
        <v>67210</v>
      </c>
      <c r="H45" s="22">
        <v>74548</v>
      </c>
      <c r="I45" s="22">
        <v>65789</v>
      </c>
      <c r="J45" s="22">
        <v>207547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207547</v>
      </c>
      <c r="X45" s="22">
        <v>281526</v>
      </c>
      <c r="Y45" s="22">
        <v>-73979</v>
      </c>
      <c r="Z45" s="23">
        <v>-26.277857107336445</v>
      </c>
      <c r="AA45" s="20">
        <v>1126100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7104829</v>
      </c>
      <c r="D48" s="29">
        <f t="shared" ref="D48:Y48" si="1">SUM(D35:D47)</f>
        <v>0</v>
      </c>
      <c r="E48" s="30">
        <f t="shared" si="1"/>
        <v>6577176</v>
      </c>
      <c r="F48" s="31">
        <f t="shared" si="1"/>
        <v>6577176</v>
      </c>
      <c r="G48" s="31">
        <f t="shared" si="1"/>
        <v>490889</v>
      </c>
      <c r="H48" s="31">
        <f t="shared" si="1"/>
        <v>504566</v>
      </c>
      <c r="I48" s="31">
        <f t="shared" si="1"/>
        <v>416232</v>
      </c>
      <c r="J48" s="31">
        <f t="shared" si="1"/>
        <v>1411687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1411687</v>
      </c>
      <c r="X48" s="31">
        <f t="shared" si="1"/>
        <v>1644300</v>
      </c>
      <c r="Y48" s="31">
        <f t="shared" si="1"/>
        <v>-232613</v>
      </c>
      <c r="Z48" s="32">
        <f>+IF(X48&lt;&gt;0,+(Y48/X48)*100,0)</f>
        <v>-14.146627744328894</v>
      </c>
      <c r="AA48" s="29">
        <f>SUM(AA35:AA47)</f>
        <v>6577176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-2368820</v>
      </c>
      <c r="D49" s="39">
        <f t="shared" si="2"/>
        <v>0</v>
      </c>
      <c r="E49" s="40">
        <f t="shared" si="2"/>
        <v>-320976</v>
      </c>
      <c r="F49" s="41">
        <f t="shared" si="2"/>
        <v>-320976</v>
      </c>
      <c r="G49" s="41">
        <f t="shared" si="2"/>
        <v>-87296</v>
      </c>
      <c r="H49" s="41">
        <f t="shared" si="2"/>
        <v>-114855</v>
      </c>
      <c r="I49" s="41">
        <f t="shared" si="2"/>
        <v>-4412</v>
      </c>
      <c r="J49" s="41">
        <f t="shared" si="2"/>
        <v>-206563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-206563</v>
      </c>
      <c r="X49" s="41">
        <f t="shared" si="2"/>
        <v>-80253</v>
      </c>
      <c r="Y49" s="41">
        <f t="shared" si="2"/>
        <v>-126310</v>
      </c>
      <c r="Z49" s="42">
        <f>+IF(X49&lt;&gt;0,+(Y49/X49)*100,0)</f>
        <v>157.38975490012834</v>
      </c>
      <c r="AA49" s="39">
        <f>+AA33-AA48</f>
        <v>-320976</v>
      </c>
    </row>
    <row r="50" spans="1:27" x14ac:dyDescent="0.25">
      <c r="A50" s="43" t="s">
        <v>75</v>
      </c>
      <c r="B50" s="15" t="s">
        <v>32</v>
      </c>
      <c r="C50" s="20">
        <v>1347512</v>
      </c>
      <c r="D50" s="20"/>
      <c r="E50" s="21">
        <v>4500000</v>
      </c>
      <c r="F50" s="22">
        <v>4500000</v>
      </c>
      <c r="G50" s="22">
        <v>231140</v>
      </c>
      <c r="H50" s="22">
        <v>302168</v>
      </c>
      <c r="I50" s="22"/>
      <c r="J50" s="22">
        <v>533308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533308</v>
      </c>
      <c r="X50" s="22">
        <v>1125000</v>
      </c>
      <c r="Y50" s="22">
        <v>-591692</v>
      </c>
      <c r="Z50" s="23">
        <v>-52.594844444444448</v>
      </c>
      <c r="AA50" s="20">
        <v>4500000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-1021308</v>
      </c>
      <c r="D52" s="48">
        <f t="shared" si="3"/>
        <v>0</v>
      </c>
      <c r="E52" s="49">
        <f t="shared" si="3"/>
        <v>4179024</v>
      </c>
      <c r="F52" s="50">
        <f t="shared" si="3"/>
        <v>4179024</v>
      </c>
      <c r="G52" s="50">
        <f t="shared" si="3"/>
        <v>143844</v>
      </c>
      <c r="H52" s="50">
        <f t="shared" si="3"/>
        <v>187313</v>
      </c>
      <c r="I52" s="50">
        <f t="shared" si="3"/>
        <v>-4412</v>
      </c>
      <c r="J52" s="50">
        <f t="shared" si="3"/>
        <v>326745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326745</v>
      </c>
      <c r="X52" s="50">
        <f t="shared" si="3"/>
        <v>1044747</v>
      </c>
      <c r="Y52" s="50">
        <f t="shared" si="3"/>
        <v>-718002</v>
      </c>
      <c r="Z52" s="51">
        <f>+IF(X52&lt;&gt;0,+(Y52/X52)*100,0)</f>
        <v>-68.724964034354727</v>
      </c>
      <c r="AA52" s="48">
        <f>SUM(AA49:AA51)</f>
        <v>4179024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-1021308</v>
      </c>
      <c r="D54" s="54">
        <f>+D52-D53</f>
        <v>0</v>
      </c>
      <c r="E54" s="55">
        <f t="shared" si="4"/>
        <v>4179024</v>
      </c>
      <c r="F54" s="56">
        <f t="shared" si="4"/>
        <v>4179024</v>
      </c>
      <c r="G54" s="56">
        <f t="shared" si="4"/>
        <v>143844</v>
      </c>
      <c r="H54" s="56">
        <f t="shared" si="4"/>
        <v>187313</v>
      </c>
      <c r="I54" s="56">
        <f t="shared" si="4"/>
        <v>-4412</v>
      </c>
      <c r="J54" s="56">
        <f t="shared" si="4"/>
        <v>326745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326745</v>
      </c>
      <c r="X54" s="56">
        <f t="shared" si="4"/>
        <v>1044747</v>
      </c>
      <c r="Y54" s="56">
        <f t="shared" si="4"/>
        <v>-718002</v>
      </c>
      <c r="Z54" s="57">
        <f>+IF(X54&lt;&gt;0,+(Y54/X54)*100,0)</f>
        <v>-68.724964034354727</v>
      </c>
      <c r="AA54" s="54">
        <f>+AA52-AA53</f>
        <v>4179024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-1021308</v>
      </c>
      <c r="D57" s="48">
        <f>SUM(D54:D56)</f>
        <v>0</v>
      </c>
      <c r="E57" s="49">
        <f t="shared" si="5"/>
        <v>4179024</v>
      </c>
      <c r="F57" s="50">
        <f t="shared" si="5"/>
        <v>4179024</v>
      </c>
      <c r="G57" s="50">
        <f t="shared" si="5"/>
        <v>143844</v>
      </c>
      <c r="H57" s="50">
        <f t="shared" si="5"/>
        <v>187313</v>
      </c>
      <c r="I57" s="50">
        <f t="shared" si="5"/>
        <v>-4412</v>
      </c>
      <c r="J57" s="50">
        <f t="shared" si="5"/>
        <v>326745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326745</v>
      </c>
      <c r="X57" s="50">
        <f t="shared" si="5"/>
        <v>1044747</v>
      </c>
      <c r="Y57" s="50">
        <f t="shared" si="5"/>
        <v>-718002</v>
      </c>
      <c r="Z57" s="51">
        <f>+IF(X57&lt;&gt;0,+(Y57/X57)*100,0)</f>
        <v>-68.724964034354727</v>
      </c>
      <c r="AA57" s="48">
        <f>SUM(AA54:AA56)</f>
        <v>4179024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-1021308</v>
      </c>
      <c r="D60" s="65">
        <f>SUM(D57:D59)</f>
        <v>0</v>
      </c>
      <c r="E60" s="66">
        <f t="shared" si="6"/>
        <v>4179024</v>
      </c>
      <c r="F60" s="67">
        <f t="shared" si="6"/>
        <v>4179024</v>
      </c>
      <c r="G60" s="67">
        <f t="shared" si="6"/>
        <v>143844</v>
      </c>
      <c r="H60" s="67">
        <f t="shared" si="6"/>
        <v>187313</v>
      </c>
      <c r="I60" s="67">
        <f t="shared" si="6"/>
        <v>-4412</v>
      </c>
      <c r="J60" s="67">
        <f t="shared" si="6"/>
        <v>326745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326745</v>
      </c>
      <c r="X60" s="67">
        <f t="shared" si="6"/>
        <v>1044747</v>
      </c>
      <c r="Y60" s="67">
        <f t="shared" si="6"/>
        <v>-718002</v>
      </c>
      <c r="Z60" s="68">
        <f>+IF(X60&lt;&gt;0,+(Y60/X60)*100,0)</f>
        <v>-68.724964034354727</v>
      </c>
      <c r="AA60" s="65">
        <f>SUM(AA57:AA59)</f>
        <v>4179024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3642410</v>
      </c>
      <c r="D7" s="20"/>
      <c r="E7" s="21">
        <v>5166675</v>
      </c>
      <c r="F7" s="22">
        <v>5166675</v>
      </c>
      <c r="G7" s="22">
        <v>533174</v>
      </c>
      <c r="H7" s="22"/>
      <c r="I7" s="22">
        <v>261062</v>
      </c>
      <c r="J7" s="22">
        <v>794236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794236</v>
      </c>
      <c r="X7" s="22">
        <v>1125172</v>
      </c>
      <c r="Y7" s="22">
        <v>-330936</v>
      </c>
      <c r="Z7" s="23">
        <v>-29.412036559743754</v>
      </c>
      <c r="AA7" s="20">
        <v>5166675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708965</v>
      </c>
      <c r="D13" s="20"/>
      <c r="E13" s="21">
        <v>774328</v>
      </c>
      <c r="F13" s="22">
        <v>774328</v>
      </c>
      <c r="G13" s="22">
        <v>56123</v>
      </c>
      <c r="H13" s="22"/>
      <c r="I13" s="22">
        <v>54454</v>
      </c>
      <c r="J13" s="22">
        <v>110577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110577</v>
      </c>
      <c r="X13" s="22">
        <v>174747</v>
      </c>
      <c r="Y13" s="22">
        <v>-64170</v>
      </c>
      <c r="Z13" s="23">
        <v>-36.721660457690255</v>
      </c>
      <c r="AA13" s="20">
        <v>774328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2478159</v>
      </c>
      <c r="D29" s="20"/>
      <c r="E29" s="21">
        <v>2893698</v>
      </c>
      <c r="F29" s="22">
        <v>2893698</v>
      </c>
      <c r="G29" s="22">
        <v>230199</v>
      </c>
      <c r="H29" s="22"/>
      <c r="I29" s="22">
        <v>226117</v>
      </c>
      <c r="J29" s="22">
        <v>456316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456316</v>
      </c>
      <c r="X29" s="22">
        <v>723426</v>
      </c>
      <c r="Y29" s="22">
        <v>-267110</v>
      </c>
      <c r="Z29" s="23">
        <v>-36.922919552241694</v>
      </c>
      <c r="AA29" s="20">
        <v>2893698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6829534</v>
      </c>
      <c r="D33" s="29">
        <f t="shared" ref="D33:Y33" si="0">SUM(D6:D32)</f>
        <v>0</v>
      </c>
      <c r="E33" s="30">
        <f t="shared" si="0"/>
        <v>8834701</v>
      </c>
      <c r="F33" s="31">
        <f t="shared" si="0"/>
        <v>8834701</v>
      </c>
      <c r="G33" s="31">
        <f t="shared" si="0"/>
        <v>819496</v>
      </c>
      <c r="H33" s="31">
        <f t="shared" si="0"/>
        <v>0</v>
      </c>
      <c r="I33" s="31">
        <f t="shared" si="0"/>
        <v>541633</v>
      </c>
      <c r="J33" s="31">
        <f t="shared" si="0"/>
        <v>1361129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1361129</v>
      </c>
      <c r="X33" s="31">
        <f t="shared" si="0"/>
        <v>2023345</v>
      </c>
      <c r="Y33" s="31">
        <f t="shared" si="0"/>
        <v>-662216</v>
      </c>
      <c r="Z33" s="32">
        <f>+IF(X33&lt;&gt;0,+(Y33/X33)*100,0)</f>
        <v>-32.728773392575164</v>
      </c>
      <c r="AA33" s="29">
        <f>SUM(AA6:AA32)</f>
        <v>8834701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1921577</v>
      </c>
      <c r="D35" s="20"/>
      <c r="E35" s="21">
        <v>2131186</v>
      </c>
      <c r="F35" s="22">
        <v>2131186</v>
      </c>
      <c r="G35" s="22">
        <v>155560</v>
      </c>
      <c r="H35" s="22"/>
      <c r="I35" s="22">
        <v>153538</v>
      </c>
      <c r="J35" s="22">
        <v>309098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309098</v>
      </c>
      <c r="X35" s="22">
        <v>516575</v>
      </c>
      <c r="Y35" s="22">
        <v>-207477</v>
      </c>
      <c r="Z35" s="23">
        <v>-40.163964574359966</v>
      </c>
      <c r="AA35" s="20">
        <v>2131186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266021</v>
      </c>
      <c r="D38" s="20"/>
      <c r="E38" s="21">
        <v>267500</v>
      </c>
      <c r="F38" s="22">
        <v>267500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96426</v>
      </c>
      <c r="Y38" s="22">
        <v>-96426</v>
      </c>
      <c r="Z38" s="23">
        <v>-100</v>
      </c>
      <c r="AA38" s="20">
        <v>267500</v>
      </c>
    </row>
    <row r="39" spans="1:27" x14ac:dyDescent="0.25">
      <c r="A39" s="19" t="s">
        <v>65</v>
      </c>
      <c r="B39" s="15" t="s">
        <v>32</v>
      </c>
      <c r="C39" s="20">
        <v>2218773</v>
      </c>
      <c r="D39" s="20"/>
      <c r="E39" s="21">
        <v>-473157</v>
      </c>
      <c r="F39" s="22">
        <v>-473157</v>
      </c>
      <c r="G39" s="22">
        <v>93904</v>
      </c>
      <c r="H39" s="22"/>
      <c r="I39" s="22">
        <v>93904</v>
      </c>
      <c r="J39" s="22">
        <v>187808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187808</v>
      </c>
      <c r="X39" s="22">
        <v>-118287</v>
      </c>
      <c r="Y39" s="22">
        <v>306095</v>
      </c>
      <c r="Z39" s="23">
        <v>-258.77315343190713</v>
      </c>
      <c r="AA39" s="20">
        <v>-473157</v>
      </c>
    </row>
    <row r="40" spans="1:27" x14ac:dyDescent="0.25">
      <c r="A40" s="19" t="s">
        <v>66</v>
      </c>
      <c r="B40" s="15" t="s">
        <v>32</v>
      </c>
      <c r="C40" s="20">
        <v>1464928</v>
      </c>
      <c r="D40" s="20"/>
      <c r="E40" s="21">
        <v>1702300</v>
      </c>
      <c r="F40" s="22">
        <v>1702300</v>
      </c>
      <c r="G40" s="22">
        <v>141858</v>
      </c>
      <c r="H40" s="22"/>
      <c r="I40" s="22">
        <v>141858</v>
      </c>
      <c r="J40" s="22">
        <v>283716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283716</v>
      </c>
      <c r="X40" s="22">
        <v>425574</v>
      </c>
      <c r="Y40" s="22">
        <v>-141858</v>
      </c>
      <c r="Z40" s="23">
        <v>-33.333333333333329</v>
      </c>
      <c r="AA40" s="20">
        <v>1702300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969897</v>
      </c>
      <c r="D42" s="20"/>
      <c r="E42" s="21">
        <v>1060500</v>
      </c>
      <c r="F42" s="22">
        <v>1060500</v>
      </c>
      <c r="G42" s="22">
        <v>1950</v>
      </c>
      <c r="H42" s="22"/>
      <c r="I42" s="22">
        <v>18097</v>
      </c>
      <c r="J42" s="22">
        <v>20047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20047</v>
      </c>
      <c r="X42" s="22">
        <v>214635</v>
      </c>
      <c r="Y42" s="22">
        <v>-194588</v>
      </c>
      <c r="Z42" s="23">
        <v>-90.659957602441352</v>
      </c>
      <c r="AA42" s="20">
        <v>1060500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1341347</v>
      </c>
      <c r="D44" s="20"/>
      <c r="E44" s="21">
        <v>1600000</v>
      </c>
      <c r="F44" s="22">
        <v>1600000</v>
      </c>
      <c r="G44" s="22">
        <v>1508182</v>
      </c>
      <c r="H44" s="22"/>
      <c r="I44" s="22">
        <v>169666</v>
      </c>
      <c r="J44" s="22">
        <v>1677848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1677848</v>
      </c>
      <c r="X44" s="22">
        <v>399999</v>
      </c>
      <c r="Y44" s="22">
        <v>1277849</v>
      </c>
      <c r="Z44" s="23">
        <v>319.46304865762164</v>
      </c>
      <c r="AA44" s="20">
        <v>1600000</v>
      </c>
    </row>
    <row r="45" spans="1:27" x14ac:dyDescent="0.25">
      <c r="A45" s="19" t="s">
        <v>70</v>
      </c>
      <c r="B45" s="15" t="s">
        <v>32</v>
      </c>
      <c r="C45" s="20">
        <v>529980</v>
      </c>
      <c r="D45" s="20"/>
      <c r="E45" s="21">
        <v>697955</v>
      </c>
      <c r="F45" s="22">
        <v>697955</v>
      </c>
      <c r="G45" s="22">
        <v>108857</v>
      </c>
      <c r="H45" s="22"/>
      <c r="I45" s="22">
        <v>49576</v>
      </c>
      <c r="J45" s="22">
        <v>158433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158433</v>
      </c>
      <c r="X45" s="22">
        <v>153588</v>
      </c>
      <c r="Y45" s="22">
        <v>4845</v>
      </c>
      <c r="Z45" s="23">
        <v>3.1545433236971641</v>
      </c>
      <c r="AA45" s="20">
        <v>697955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8712523</v>
      </c>
      <c r="D48" s="29">
        <f t="shared" ref="D48:Y48" si="1">SUM(D35:D47)</f>
        <v>0</v>
      </c>
      <c r="E48" s="30">
        <f t="shared" si="1"/>
        <v>6986284</v>
      </c>
      <c r="F48" s="31">
        <f t="shared" si="1"/>
        <v>6986284</v>
      </c>
      <c r="G48" s="31">
        <f t="shared" si="1"/>
        <v>2010311</v>
      </c>
      <c r="H48" s="31">
        <f t="shared" si="1"/>
        <v>0</v>
      </c>
      <c r="I48" s="31">
        <f t="shared" si="1"/>
        <v>626639</v>
      </c>
      <c r="J48" s="31">
        <f t="shared" si="1"/>
        <v>2636950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2636950</v>
      </c>
      <c r="X48" s="31">
        <f t="shared" si="1"/>
        <v>1688510</v>
      </c>
      <c r="Y48" s="31">
        <f t="shared" si="1"/>
        <v>948440</v>
      </c>
      <c r="Z48" s="32">
        <f>+IF(X48&lt;&gt;0,+(Y48/X48)*100,0)</f>
        <v>56.170232927255391</v>
      </c>
      <c r="AA48" s="29">
        <f>SUM(AA35:AA47)</f>
        <v>6986284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-1882989</v>
      </c>
      <c r="D49" s="39">
        <f t="shared" si="2"/>
        <v>0</v>
      </c>
      <c r="E49" s="40">
        <f t="shared" si="2"/>
        <v>1848417</v>
      </c>
      <c r="F49" s="41">
        <f t="shared" si="2"/>
        <v>1848417</v>
      </c>
      <c r="G49" s="41">
        <f t="shared" si="2"/>
        <v>-1190815</v>
      </c>
      <c r="H49" s="41">
        <f t="shared" si="2"/>
        <v>0</v>
      </c>
      <c r="I49" s="41">
        <f t="shared" si="2"/>
        <v>-85006</v>
      </c>
      <c r="J49" s="41">
        <f t="shared" si="2"/>
        <v>-1275821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-1275821</v>
      </c>
      <c r="X49" s="41">
        <f t="shared" si="2"/>
        <v>334835</v>
      </c>
      <c r="Y49" s="41">
        <f t="shared" si="2"/>
        <v>-1610656</v>
      </c>
      <c r="Z49" s="42">
        <f>+IF(X49&lt;&gt;0,+(Y49/X49)*100,0)</f>
        <v>-481.02976092702374</v>
      </c>
      <c r="AA49" s="39">
        <f>+AA33-AA48</f>
        <v>1848417</v>
      </c>
    </row>
    <row r="50" spans="1:27" x14ac:dyDescent="0.25">
      <c r="A50" s="43" t="s">
        <v>75</v>
      </c>
      <c r="B50" s="15" t="s">
        <v>32</v>
      </c>
      <c r="C50" s="20">
        <v>23007956</v>
      </c>
      <c r="D50" s="20"/>
      <c r="E50" s="21">
        <v>9286200</v>
      </c>
      <c r="F50" s="22">
        <v>9286200</v>
      </c>
      <c r="G50" s="22"/>
      <c r="H50" s="22"/>
      <c r="I50" s="22">
        <v>6334422</v>
      </c>
      <c r="J50" s="22">
        <v>6334422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6334422</v>
      </c>
      <c r="X50" s="22">
        <v>4393100</v>
      </c>
      <c r="Y50" s="22">
        <v>1941322</v>
      </c>
      <c r="Z50" s="23">
        <v>44.190252896587829</v>
      </c>
      <c r="AA50" s="20">
        <v>9286200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21124967</v>
      </c>
      <c r="D52" s="48">
        <f t="shared" si="3"/>
        <v>0</v>
      </c>
      <c r="E52" s="49">
        <f t="shared" si="3"/>
        <v>11134617</v>
      </c>
      <c r="F52" s="50">
        <f t="shared" si="3"/>
        <v>11134617</v>
      </c>
      <c r="G52" s="50">
        <f t="shared" si="3"/>
        <v>-1190815</v>
      </c>
      <c r="H52" s="50">
        <f t="shared" si="3"/>
        <v>0</v>
      </c>
      <c r="I52" s="50">
        <f t="shared" si="3"/>
        <v>6249416</v>
      </c>
      <c r="J52" s="50">
        <f t="shared" si="3"/>
        <v>5058601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5058601</v>
      </c>
      <c r="X52" s="50">
        <f t="shared" si="3"/>
        <v>4727935</v>
      </c>
      <c r="Y52" s="50">
        <f t="shared" si="3"/>
        <v>330666</v>
      </c>
      <c r="Z52" s="51">
        <f>+IF(X52&lt;&gt;0,+(Y52/X52)*100,0)</f>
        <v>6.9938778769166667</v>
      </c>
      <c r="AA52" s="48">
        <f>SUM(AA49:AA51)</f>
        <v>11134617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21124967</v>
      </c>
      <c r="D54" s="54">
        <f>+D52-D53</f>
        <v>0</v>
      </c>
      <c r="E54" s="55">
        <f t="shared" si="4"/>
        <v>11134617</v>
      </c>
      <c r="F54" s="56">
        <f t="shared" si="4"/>
        <v>11134617</v>
      </c>
      <c r="G54" s="56">
        <f t="shared" si="4"/>
        <v>-1190815</v>
      </c>
      <c r="H54" s="56">
        <f t="shared" si="4"/>
        <v>0</v>
      </c>
      <c r="I54" s="56">
        <f t="shared" si="4"/>
        <v>6249416</v>
      </c>
      <c r="J54" s="56">
        <f t="shared" si="4"/>
        <v>5058601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5058601</v>
      </c>
      <c r="X54" s="56">
        <f t="shared" si="4"/>
        <v>4727935</v>
      </c>
      <c r="Y54" s="56">
        <f t="shared" si="4"/>
        <v>330666</v>
      </c>
      <c r="Z54" s="57">
        <f>+IF(X54&lt;&gt;0,+(Y54/X54)*100,0)</f>
        <v>6.9938778769166667</v>
      </c>
      <c r="AA54" s="54">
        <f>+AA52-AA53</f>
        <v>11134617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21124967</v>
      </c>
      <c r="D57" s="48">
        <f>SUM(D54:D56)</f>
        <v>0</v>
      </c>
      <c r="E57" s="49">
        <f t="shared" si="5"/>
        <v>11134617</v>
      </c>
      <c r="F57" s="50">
        <f t="shared" si="5"/>
        <v>11134617</v>
      </c>
      <c r="G57" s="50">
        <f t="shared" si="5"/>
        <v>-1190815</v>
      </c>
      <c r="H57" s="50">
        <f t="shared" si="5"/>
        <v>0</v>
      </c>
      <c r="I57" s="50">
        <f t="shared" si="5"/>
        <v>6249416</v>
      </c>
      <c r="J57" s="50">
        <f t="shared" si="5"/>
        <v>5058601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5058601</v>
      </c>
      <c r="X57" s="50">
        <f t="shared" si="5"/>
        <v>4727935</v>
      </c>
      <c r="Y57" s="50">
        <f t="shared" si="5"/>
        <v>330666</v>
      </c>
      <c r="Z57" s="51">
        <f>+IF(X57&lt;&gt;0,+(Y57/X57)*100,0)</f>
        <v>6.9938778769166667</v>
      </c>
      <c r="AA57" s="48">
        <f>SUM(AA54:AA56)</f>
        <v>11134617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21124967</v>
      </c>
      <c r="D60" s="65">
        <f>SUM(D57:D59)</f>
        <v>0</v>
      </c>
      <c r="E60" s="66">
        <f t="shared" si="6"/>
        <v>11134617</v>
      </c>
      <c r="F60" s="67">
        <f t="shared" si="6"/>
        <v>11134617</v>
      </c>
      <c r="G60" s="67">
        <f t="shared" si="6"/>
        <v>-1190815</v>
      </c>
      <c r="H60" s="67">
        <f t="shared" si="6"/>
        <v>0</v>
      </c>
      <c r="I60" s="67">
        <f t="shared" si="6"/>
        <v>6249416</v>
      </c>
      <c r="J60" s="67">
        <f t="shared" si="6"/>
        <v>5058601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5058601</v>
      </c>
      <c r="X60" s="67">
        <f t="shared" si="6"/>
        <v>4727935</v>
      </c>
      <c r="Y60" s="67">
        <f t="shared" si="6"/>
        <v>330666</v>
      </c>
      <c r="Z60" s="68">
        <f>+IF(X60&lt;&gt;0,+(Y60/X60)*100,0)</f>
        <v>6.9938778769166667</v>
      </c>
      <c r="AA60" s="65">
        <f>SUM(AA57:AA59)</f>
        <v>11134617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14563191</v>
      </c>
      <c r="D7" s="20"/>
      <c r="E7" s="21">
        <v>15472375</v>
      </c>
      <c r="F7" s="22">
        <v>15472375</v>
      </c>
      <c r="G7" s="22">
        <v>1735540</v>
      </c>
      <c r="H7" s="22">
        <v>1709790</v>
      </c>
      <c r="I7" s="22">
        <v>2511710</v>
      </c>
      <c r="J7" s="22">
        <v>5957040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5957040</v>
      </c>
      <c r="X7" s="22">
        <v>3868095</v>
      </c>
      <c r="Y7" s="22">
        <v>2088945</v>
      </c>
      <c r="Z7" s="23">
        <v>54.004490582573595</v>
      </c>
      <c r="AA7" s="20">
        <v>15472375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2532406</v>
      </c>
      <c r="D13" s="20"/>
      <c r="E13" s="21">
        <v>2532959</v>
      </c>
      <c r="F13" s="22">
        <v>2532959</v>
      </c>
      <c r="G13" s="22">
        <v>244774</v>
      </c>
      <c r="H13" s="22">
        <v>242336</v>
      </c>
      <c r="I13" s="22">
        <v>241163</v>
      </c>
      <c r="J13" s="22">
        <v>728273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728273</v>
      </c>
      <c r="X13" s="22">
        <v>633240</v>
      </c>
      <c r="Y13" s="22">
        <v>95033</v>
      </c>
      <c r="Z13" s="23">
        <v>15.007422146421579</v>
      </c>
      <c r="AA13" s="20">
        <v>2532959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19278843</v>
      </c>
      <c r="D26" s="20"/>
      <c r="E26" s="21">
        <v>70774798</v>
      </c>
      <c r="F26" s="22">
        <v>70774798</v>
      </c>
      <c r="G26" s="22">
        <v>-3560459</v>
      </c>
      <c r="H26" s="22"/>
      <c r="I26" s="22"/>
      <c r="J26" s="22">
        <v>-3560459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-3560459</v>
      </c>
      <c r="X26" s="22">
        <v>17693700</v>
      </c>
      <c r="Y26" s="22">
        <v>-21254159</v>
      </c>
      <c r="Z26" s="23">
        <v>-120.12274990533354</v>
      </c>
      <c r="AA26" s="20">
        <v>70774798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316494</v>
      </c>
      <c r="D29" s="20"/>
      <c r="E29" s="21">
        <v>298178</v>
      </c>
      <c r="F29" s="22">
        <v>298178</v>
      </c>
      <c r="G29" s="22">
        <v>39008</v>
      </c>
      <c r="H29" s="22">
        <v>38825</v>
      </c>
      <c r="I29" s="22">
        <v>37871</v>
      </c>
      <c r="J29" s="22">
        <v>115704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115704</v>
      </c>
      <c r="X29" s="22">
        <v>74544</v>
      </c>
      <c r="Y29" s="22">
        <v>41160</v>
      </c>
      <c r="Z29" s="23">
        <v>55.215711526078557</v>
      </c>
      <c r="AA29" s="20">
        <v>298178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173384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36864318</v>
      </c>
      <c r="D33" s="29">
        <f t="shared" ref="D33:Y33" si="0">SUM(D6:D32)</f>
        <v>0</v>
      </c>
      <c r="E33" s="30">
        <f t="shared" si="0"/>
        <v>89078310</v>
      </c>
      <c r="F33" s="31">
        <f t="shared" si="0"/>
        <v>89078310</v>
      </c>
      <c r="G33" s="31">
        <f t="shared" si="0"/>
        <v>-1541137</v>
      </c>
      <c r="H33" s="31">
        <f t="shared" si="0"/>
        <v>1990951</v>
      </c>
      <c r="I33" s="31">
        <f t="shared" si="0"/>
        <v>2790744</v>
      </c>
      <c r="J33" s="31">
        <f t="shared" si="0"/>
        <v>3240558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3240558</v>
      </c>
      <c r="X33" s="31">
        <f t="shared" si="0"/>
        <v>22269579</v>
      </c>
      <c r="Y33" s="31">
        <f t="shared" si="0"/>
        <v>-19029021</v>
      </c>
      <c r="Z33" s="32">
        <f>+IF(X33&lt;&gt;0,+(Y33/X33)*100,0)</f>
        <v>-85.448499048859432</v>
      </c>
      <c r="AA33" s="29">
        <f>SUM(AA6:AA32)</f>
        <v>89078310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7812833</v>
      </c>
      <c r="D35" s="20"/>
      <c r="E35" s="21">
        <v>10437854</v>
      </c>
      <c r="F35" s="22">
        <v>10437854</v>
      </c>
      <c r="G35" s="22">
        <v>672571</v>
      </c>
      <c r="H35" s="22">
        <v>673761</v>
      </c>
      <c r="I35" s="22">
        <v>688995</v>
      </c>
      <c r="J35" s="22">
        <v>2035327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2035327</v>
      </c>
      <c r="X35" s="22">
        <v>2609475</v>
      </c>
      <c r="Y35" s="22">
        <v>-574148</v>
      </c>
      <c r="Z35" s="23">
        <v>-22.002433439676565</v>
      </c>
      <c r="AA35" s="20">
        <v>10437854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15565352</v>
      </c>
      <c r="D38" s="20"/>
      <c r="E38" s="21">
        <v>17102625</v>
      </c>
      <c r="F38" s="22">
        <v>17102625</v>
      </c>
      <c r="G38" s="22">
        <v>161386</v>
      </c>
      <c r="H38" s="22">
        <v>1133962</v>
      </c>
      <c r="I38" s="22">
        <v>900161</v>
      </c>
      <c r="J38" s="22">
        <v>2195509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2195509</v>
      </c>
      <c r="X38" s="22">
        <v>4275657</v>
      </c>
      <c r="Y38" s="22">
        <v>-2080148</v>
      </c>
      <c r="Z38" s="23">
        <v>-48.650955864794582</v>
      </c>
      <c r="AA38" s="20">
        <v>17102625</v>
      </c>
    </row>
    <row r="39" spans="1:27" x14ac:dyDescent="0.25">
      <c r="A39" s="19" t="s">
        <v>65</v>
      </c>
      <c r="B39" s="15" t="s">
        <v>32</v>
      </c>
      <c r="C39" s="20">
        <v>7055307</v>
      </c>
      <c r="D39" s="20"/>
      <c r="E39" s="21">
        <v>5067492</v>
      </c>
      <c r="F39" s="22">
        <v>5067492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1266873</v>
      </c>
      <c r="Y39" s="22">
        <v>-1266873</v>
      </c>
      <c r="Z39" s="23">
        <v>-100</v>
      </c>
      <c r="AA39" s="20">
        <v>5067492</v>
      </c>
    </row>
    <row r="40" spans="1:27" x14ac:dyDescent="0.25">
      <c r="A40" s="19" t="s">
        <v>66</v>
      </c>
      <c r="B40" s="15" t="s">
        <v>32</v>
      </c>
      <c r="C40" s="20">
        <v>4731956</v>
      </c>
      <c r="D40" s="20"/>
      <c r="E40" s="21">
        <v>3408789</v>
      </c>
      <c r="F40" s="22">
        <v>3408789</v>
      </c>
      <c r="G40" s="22"/>
      <c r="H40" s="22"/>
      <c r="I40" s="22">
        <v>852197</v>
      </c>
      <c r="J40" s="22">
        <v>852197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852197</v>
      </c>
      <c r="X40" s="22">
        <v>852198</v>
      </c>
      <c r="Y40" s="22">
        <v>-1</v>
      </c>
      <c r="Z40" s="23"/>
      <c r="AA40" s="20">
        <v>3408789</v>
      </c>
    </row>
    <row r="41" spans="1:27" x14ac:dyDescent="0.25">
      <c r="A41" s="19" t="s">
        <v>40</v>
      </c>
      <c r="B41" s="15" t="s">
        <v>32</v>
      </c>
      <c r="C41" s="20">
        <v>117139</v>
      </c>
      <c r="D41" s="20"/>
      <c r="E41" s="21">
        <v>28715</v>
      </c>
      <c r="F41" s="22">
        <v>28715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7179</v>
      </c>
      <c r="Y41" s="22">
        <v>-7179</v>
      </c>
      <c r="Z41" s="23">
        <v>-100</v>
      </c>
      <c r="AA41" s="20">
        <v>28715</v>
      </c>
    </row>
    <row r="42" spans="1:27" x14ac:dyDescent="0.25">
      <c r="A42" s="19" t="s">
        <v>67</v>
      </c>
      <c r="B42" s="15" t="s">
        <v>32</v>
      </c>
      <c r="C42" s="20">
        <v>1319215</v>
      </c>
      <c r="D42" s="20"/>
      <c r="E42" s="21">
        <v>47647152</v>
      </c>
      <c r="F42" s="22">
        <v>47647152</v>
      </c>
      <c r="G42" s="22"/>
      <c r="H42" s="22">
        <v>147597</v>
      </c>
      <c r="I42" s="22">
        <v>60456</v>
      </c>
      <c r="J42" s="22">
        <v>208053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208053</v>
      </c>
      <c r="X42" s="22">
        <v>11911791</v>
      </c>
      <c r="Y42" s="22">
        <v>-11703738</v>
      </c>
      <c r="Z42" s="23">
        <v>-98.253386077710729</v>
      </c>
      <c r="AA42" s="20">
        <v>47647152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3526453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1933036</v>
      </c>
      <c r="D45" s="20"/>
      <c r="E45" s="21">
        <v>3109378</v>
      </c>
      <c r="F45" s="22">
        <v>3109378</v>
      </c>
      <c r="G45" s="22">
        <v>137715</v>
      </c>
      <c r="H45" s="22">
        <v>173919</v>
      </c>
      <c r="I45" s="22">
        <v>874589</v>
      </c>
      <c r="J45" s="22">
        <v>1186223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1186223</v>
      </c>
      <c r="X45" s="22">
        <v>777351</v>
      </c>
      <c r="Y45" s="22">
        <v>408872</v>
      </c>
      <c r="Z45" s="23">
        <v>52.59811848186984</v>
      </c>
      <c r="AA45" s="20">
        <v>3109378</v>
      </c>
    </row>
    <row r="46" spans="1:27" x14ac:dyDescent="0.25">
      <c r="A46" s="19" t="s">
        <v>71</v>
      </c>
      <c r="B46" s="15" t="s">
        <v>32</v>
      </c>
      <c r="C46" s="20">
        <v>350796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42412087</v>
      </c>
      <c r="D48" s="29">
        <f t="shared" ref="D48:Y48" si="1">SUM(D35:D47)</f>
        <v>0</v>
      </c>
      <c r="E48" s="30">
        <f t="shared" si="1"/>
        <v>86802005</v>
      </c>
      <c r="F48" s="31">
        <f t="shared" si="1"/>
        <v>86802005</v>
      </c>
      <c r="G48" s="31">
        <f t="shared" si="1"/>
        <v>971672</v>
      </c>
      <c r="H48" s="31">
        <f t="shared" si="1"/>
        <v>2129239</v>
      </c>
      <c r="I48" s="31">
        <f t="shared" si="1"/>
        <v>3376398</v>
      </c>
      <c r="J48" s="31">
        <f t="shared" si="1"/>
        <v>6477309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6477309</v>
      </c>
      <c r="X48" s="31">
        <f t="shared" si="1"/>
        <v>21700524</v>
      </c>
      <c r="Y48" s="31">
        <f t="shared" si="1"/>
        <v>-15223215</v>
      </c>
      <c r="Z48" s="32">
        <f>+IF(X48&lt;&gt;0,+(Y48/X48)*100,0)</f>
        <v>-70.151370538333552</v>
      </c>
      <c r="AA48" s="29">
        <f>SUM(AA35:AA47)</f>
        <v>86802005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-5547769</v>
      </c>
      <c r="D49" s="39">
        <f t="shared" si="2"/>
        <v>0</v>
      </c>
      <c r="E49" s="40">
        <f t="shared" si="2"/>
        <v>2276305</v>
      </c>
      <c r="F49" s="41">
        <f t="shared" si="2"/>
        <v>2276305</v>
      </c>
      <c r="G49" s="41">
        <f t="shared" si="2"/>
        <v>-2512809</v>
      </c>
      <c r="H49" s="41">
        <f t="shared" si="2"/>
        <v>-138288</v>
      </c>
      <c r="I49" s="41">
        <f t="shared" si="2"/>
        <v>-585654</v>
      </c>
      <c r="J49" s="41">
        <f t="shared" si="2"/>
        <v>-3236751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-3236751</v>
      </c>
      <c r="X49" s="41">
        <f t="shared" si="2"/>
        <v>569055</v>
      </c>
      <c r="Y49" s="41">
        <f t="shared" si="2"/>
        <v>-3805806</v>
      </c>
      <c r="Z49" s="42">
        <f>+IF(X49&lt;&gt;0,+(Y49/X49)*100,0)</f>
        <v>-668.79405329889028</v>
      </c>
      <c r="AA49" s="39">
        <f>+AA33-AA48</f>
        <v>2276305</v>
      </c>
    </row>
    <row r="50" spans="1:27" x14ac:dyDescent="0.25">
      <c r="A50" s="43" t="s">
        <v>75</v>
      </c>
      <c r="B50" s="15" t="s">
        <v>32</v>
      </c>
      <c r="C50" s="20">
        <v>2891903</v>
      </c>
      <c r="D50" s="20"/>
      <c r="E50" s="21">
        <v>21795337</v>
      </c>
      <c r="F50" s="22">
        <v>21795337</v>
      </c>
      <c r="G50" s="22"/>
      <c r="H50" s="22">
        <v>959549</v>
      </c>
      <c r="I50" s="22">
        <v>97762</v>
      </c>
      <c r="J50" s="22">
        <v>1057311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1057311</v>
      </c>
      <c r="X50" s="22">
        <v>5448834</v>
      </c>
      <c r="Y50" s="22">
        <v>-4391523</v>
      </c>
      <c r="Z50" s="23">
        <v>-80.595646701661309</v>
      </c>
      <c r="AA50" s="20">
        <v>21795337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-2655866</v>
      </c>
      <c r="D52" s="48">
        <f t="shared" si="3"/>
        <v>0</v>
      </c>
      <c r="E52" s="49">
        <f t="shared" si="3"/>
        <v>24071642</v>
      </c>
      <c r="F52" s="50">
        <f t="shared" si="3"/>
        <v>24071642</v>
      </c>
      <c r="G52" s="50">
        <f t="shared" si="3"/>
        <v>-2512809</v>
      </c>
      <c r="H52" s="50">
        <f t="shared" si="3"/>
        <v>821261</v>
      </c>
      <c r="I52" s="50">
        <f t="shared" si="3"/>
        <v>-487892</v>
      </c>
      <c r="J52" s="50">
        <f t="shared" si="3"/>
        <v>-2179440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-2179440</v>
      </c>
      <c r="X52" s="50">
        <f t="shared" si="3"/>
        <v>6017889</v>
      </c>
      <c r="Y52" s="50">
        <f t="shared" si="3"/>
        <v>-8197329</v>
      </c>
      <c r="Z52" s="51">
        <f>+IF(X52&lt;&gt;0,+(Y52/X52)*100,0)</f>
        <v>-136.21602193061389</v>
      </c>
      <c r="AA52" s="48">
        <f>SUM(AA49:AA51)</f>
        <v>24071642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-2655866</v>
      </c>
      <c r="D54" s="54">
        <f>+D52-D53</f>
        <v>0</v>
      </c>
      <c r="E54" s="55">
        <f t="shared" si="4"/>
        <v>24071642</v>
      </c>
      <c r="F54" s="56">
        <f t="shared" si="4"/>
        <v>24071642</v>
      </c>
      <c r="G54" s="56">
        <f t="shared" si="4"/>
        <v>-2512809</v>
      </c>
      <c r="H54" s="56">
        <f t="shared" si="4"/>
        <v>821261</v>
      </c>
      <c r="I54" s="56">
        <f t="shared" si="4"/>
        <v>-487892</v>
      </c>
      <c r="J54" s="56">
        <f t="shared" si="4"/>
        <v>-2179440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-2179440</v>
      </c>
      <c r="X54" s="56">
        <f t="shared" si="4"/>
        <v>6017889</v>
      </c>
      <c r="Y54" s="56">
        <f t="shared" si="4"/>
        <v>-8197329</v>
      </c>
      <c r="Z54" s="57">
        <f>+IF(X54&lt;&gt;0,+(Y54/X54)*100,0)</f>
        <v>-136.21602193061389</v>
      </c>
      <c r="AA54" s="54">
        <f>+AA52-AA53</f>
        <v>24071642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-2655866</v>
      </c>
      <c r="D57" s="48">
        <f>SUM(D54:D56)</f>
        <v>0</v>
      </c>
      <c r="E57" s="49">
        <f t="shared" si="5"/>
        <v>24071642</v>
      </c>
      <c r="F57" s="50">
        <f t="shared" si="5"/>
        <v>24071642</v>
      </c>
      <c r="G57" s="50">
        <f t="shared" si="5"/>
        <v>-2512809</v>
      </c>
      <c r="H57" s="50">
        <f t="shared" si="5"/>
        <v>821261</v>
      </c>
      <c r="I57" s="50">
        <f t="shared" si="5"/>
        <v>-487892</v>
      </c>
      <c r="J57" s="50">
        <f t="shared" si="5"/>
        <v>-2179440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-2179440</v>
      </c>
      <c r="X57" s="50">
        <f t="shared" si="5"/>
        <v>6017889</v>
      </c>
      <c r="Y57" s="50">
        <f t="shared" si="5"/>
        <v>-8197329</v>
      </c>
      <c r="Z57" s="51">
        <f>+IF(X57&lt;&gt;0,+(Y57/X57)*100,0)</f>
        <v>-136.21602193061389</v>
      </c>
      <c r="AA57" s="48">
        <f>SUM(AA54:AA56)</f>
        <v>24071642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-2655866</v>
      </c>
      <c r="D60" s="65">
        <f>SUM(D57:D59)</f>
        <v>0</v>
      </c>
      <c r="E60" s="66">
        <f t="shared" si="6"/>
        <v>24071642</v>
      </c>
      <c r="F60" s="67">
        <f t="shared" si="6"/>
        <v>24071642</v>
      </c>
      <c r="G60" s="67">
        <f t="shared" si="6"/>
        <v>-2512809</v>
      </c>
      <c r="H60" s="67">
        <f t="shared" si="6"/>
        <v>821261</v>
      </c>
      <c r="I60" s="67">
        <f t="shared" si="6"/>
        <v>-487892</v>
      </c>
      <c r="J60" s="67">
        <f t="shared" si="6"/>
        <v>-2179440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-2179440</v>
      </c>
      <c r="X60" s="67">
        <f t="shared" si="6"/>
        <v>6017889</v>
      </c>
      <c r="Y60" s="67">
        <f t="shared" si="6"/>
        <v>-8197329</v>
      </c>
      <c r="Z60" s="68">
        <f>+IF(X60&lt;&gt;0,+(Y60/X60)*100,0)</f>
        <v>-136.21602193061389</v>
      </c>
      <c r="AA60" s="65">
        <f>SUM(AA57:AA59)</f>
        <v>24071642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7560492807</v>
      </c>
      <c r="D7" s="20"/>
      <c r="E7" s="21">
        <v>8366184916</v>
      </c>
      <c r="F7" s="22">
        <v>8301377196</v>
      </c>
      <c r="G7" s="22">
        <v>569357658</v>
      </c>
      <c r="H7" s="22">
        <v>609889063</v>
      </c>
      <c r="I7" s="22">
        <v>620252312</v>
      </c>
      <c r="J7" s="22">
        <v>1799499033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1799499033</v>
      </c>
      <c r="X7" s="22">
        <v>1868546806</v>
      </c>
      <c r="Y7" s="22">
        <v>-69047773</v>
      </c>
      <c r="Z7" s="23">
        <v>-3.69526590280126</v>
      </c>
      <c r="AA7" s="20">
        <v>8301377196</v>
      </c>
    </row>
    <row r="8" spans="1:27" x14ac:dyDescent="0.25">
      <c r="A8" s="19" t="s">
        <v>36</v>
      </c>
      <c r="B8" s="15" t="s">
        <v>32</v>
      </c>
      <c r="C8" s="20">
        <v>1382480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-1592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12784318</v>
      </c>
      <c r="D10" s="20"/>
      <c r="E10" s="21">
        <v>5652992</v>
      </c>
      <c r="F10" s="22">
        <v>5652992</v>
      </c>
      <c r="G10" s="22">
        <v>19859</v>
      </c>
      <c r="H10" s="22">
        <v>-3950426</v>
      </c>
      <c r="I10" s="22">
        <v>817323</v>
      </c>
      <c r="J10" s="22">
        <v>-3113244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-3113244</v>
      </c>
      <c r="X10" s="22">
        <v>1683891</v>
      </c>
      <c r="Y10" s="22">
        <v>-4797135</v>
      </c>
      <c r="Z10" s="23">
        <v>-284.88393844969778</v>
      </c>
      <c r="AA10" s="20">
        <v>5652992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/>
      <c r="E11" s="21"/>
      <c r="F11" s="22"/>
      <c r="G11" s="22"/>
      <c r="H11" s="22">
        <v>20898</v>
      </c>
      <c r="I11" s="22"/>
      <c r="J11" s="22">
        <v>20898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20898</v>
      </c>
      <c r="X11" s="22"/>
      <c r="Y11" s="22">
        <v>20898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263484719</v>
      </c>
      <c r="D13" s="20"/>
      <c r="E13" s="21">
        <v>265933139</v>
      </c>
      <c r="F13" s="22">
        <v>265933139</v>
      </c>
      <c r="G13" s="22">
        <v>23237380</v>
      </c>
      <c r="H13" s="22">
        <v>19519210</v>
      </c>
      <c r="I13" s="22">
        <v>15929522</v>
      </c>
      <c r="J13" s="22">
        <v>58686112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58686112</v>
      </c>
      <c r="X13" s="22">
        <v>62056097</v>
      </c>
      <c r="Y13" s="22">
        <v>-3369985</v>
      </c>
      <c r="Z13" s="23">
        <v>-5.4305461717967862</v>
      </c>
      <c r="AA13" s="20">
        <v>265933139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374473</v>
      </c>
      <c r="D17" s="20"/>
      <c r="E17" s="21">
        <v>282680</v>
      </c>
      <c r="F17" s="22">
        <v>282680</v>
      </c>
      <c r="G17" s="22">
        <v>31547</v>
      </c>
      <c r="H17" s="22">
        <v>32034</v>
      </c>
      <c r="I17" s="22">
        <v>31401</v>
      </c>
      <c r="J17" s="22">
        <v>94982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94982</v>
      </c>
      <c r="X17" s="22">
        <v>69702</v>
      </c>
      <c r="Y17" s="22">
        <v>25280</v>
      </c>
      <c r="Z17" s="23">
        <v>36.268686694786382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>
        <v>1817</v>
      </c>
      <c r="D18" s="20"/>
      <c r="E18" s="21">
        <v>5766</v>
      </c>
      <c r="F18" s="22">
        <v>5766</v>
      </c>
      <c r="G18" s="22"/>
      <c r="H18" s="22"/>
      <c r="I18" s="22">
        <v>83</v>
      </c>
      <c r="J18" s="22">
        <v>83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83</v>
      </c>
      <c r="X18" s="22">
        <v>430</v>
      </c>
      <c r="Y18" s="22">
        <v>-347</v>
      </c>
      <c r="Z18" s="23">
        <v>-80.697674418604649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65835989</v>
      </c>
      <c r="D20" s="20"/>
      <c r="E20" s="21">
        <v>81251690</v>
      </c>
      <c r="F20" s="22">
        <v>81239114</v>
      </c>
      <c r="G20" s="22">
        <v>2503637</v>
      </c>
      <c r="H20" s="22">
        <v>4555626</v>
      </c>
      <c r="I20" s="22">
        <v>-6609299</v>
      </c>
      <c r="J20" s="22">
        <v>449964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449964</v>
      </c>
      <c r="X20" s="22">
        <v>18007310</v>
      </c>
      <c r="Y20" s="22">
        <v>-17557346</v>
      </c>
      <c r="Z20" s="18">
        <v>-97.501214784440322</v>
      </c>
      <c r="AA20" s="20">
        <v>81239114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571757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524536</v>
      </c>
      <c r="D24" s="20"/>
      <c r="E24" s="21">
        <v>280934</v>
      </c>
      <c r="F24" s="22">
        <v>280934</v>
      </c>
      <c r="G24" s="22"/>
      <c r="H24" s="22">
        <v>15000</v>
      </c>
      <c r="I24" s="22">
        <v>127132</v>
      </c>
      <c r="J24" s="22">
        <v>142132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142132</v>
      </c>
      <c r="X24" s="22">
        <v>79817</v>
      </c>
      <c r="Y24" s="22">
        <v>62315</v>
      </c>
      <c r="Z24" s="23">
        <v>78.072340478845362</v>
      </c>
      <c r="AA24" s="20">
        <v>280934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831003619</v>
      </c>
      <c r="D26" s="20"/>
      <c r="E26" s="21">
        <v>937417094</v>
      </c>
      <c r="F26" s="22">
        <v>949564438</v>
      </c>
      <c r="G26" s="22">
        <v>284278656</v>
      </c>
      <c r="H26" s="22">
        <v>26200130</v>
      </c>
      <c r="I26" s="22">
        <v>1292893</v>
      </c>
      <c r="J26" s="22">
        <v>311771679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311771679</v>
      </c>
      <c r="X26" s="22">
        <v>290190755</v>
      </c>
      <c r="Y26" s="22">
        <v>21580924</v>
      </c>
      <c r="Z26" s="23">
        <v>7.4368061794387623</v>
      </c>
      <c r="AA26" s="20">
        <v>949564438</v>
      </c>
    </row>
    <row r="27" spans="1:27" x14ac:dyDescent="0.25">
      <c r="A27" s="19" t="s">
        <v>40</v>
      </c>
      <c r="B27" s="15" t="s">
        <v>32</v>
      </c>
      <c r="C27" s="20">
        <v>1157450</v>
      </c>
      <c r="D27" s="20"/>
      <c r="E27" s="21">
        <v>1109893</v>
      </c>
      <c r="F27" s="22">
        <v>1109893</v>
      </c>
      <c r="G27" s="22">
        <v>99202</v>
      </c>
      <c r="H27" s="22">
        <v>99198</v>
      </c>
      <c r="I27" s="22">
        <v>99892</v>
      </c>
      <c r="J27" s="22">
        <v>298292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298292</v>
      </c>
      <c r="X27" s="22">
        <v>277473</v>
      </c>
      <c r="Y27" s="22">
        <v>20819</v>
      </c>
      <c r="Z27" s="23">
        <v>7.5030723710054676</v>
      </c>
      <c r="AA27" s="20">
        <v>1109893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42553030</v>
      </c>
      <c r="D29" s="20"/>
      <c r="E29" s="21">
        <v>50804887</v>
      </c>
      <c r="F29" s="22">
        <v>50804887</v>
      </c>
      <c r="G29" s="22">
        <v>4501491</v>
      </c>
      <c r="H29" s="22">
        <v>3786032</v>
      </c>
      <c r="I29" s="22">
        <v>4035904</v>
      </c>
      <c r="J29" s="22">
        <v>12323427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12323427</v>
      </c>
      <c r="X29" s="22">
        <v>13196327</v>
      </c>
      <c r="Y29" s="22">
        <v>-872900</v>
      </c>
      <c r="Z29" s="23">
        <v>-6.6147193836588016</v>
      </c>
      <c r="AA29" s="20">
        <v>50804887</v>
      </c>
    </row>
    <row r="30" spans="1:27" x14ac:dyDescent="0.25">
      <c r="A30" s="19" t="s">
        <v>56</v>
      </c>
      <c r="B30" s="15" t="s">
        <v>32</v>
      </c>
      <c r="C30" s="20">
        <v>231760</v>
      </c>
      <c r="D30" s="20"/>
      <c r="E30" s="21">
        <v>160190</v>
      </c>
      <c r="F30" s="22">
        <v>160190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37500</v>
      </c>
      <c r="Y30" s="22">
        <v>-37500</v>
      </c>
      <c r="Z30" s="23">
        <v>-100</v>
      </c>
      <c r="AA30" s="20">
        <v>160190</v>
      </c>
    </row>
    <row r="31" spans="1:27" x14ac:dyDescent="0.25">
      <c r="A31" s="19" t="s">
        <v>57</v>
      </c>
      <c r="B31" s="15" t="s">
        <v>32</v>
      </c>
      <c r="C31" s="20">
        <v>5503223368</v>
      </c>
      <c r="D31" s="20"/>
      <c r="E31" s="21">
        <v>6346094126</v>
      </c>
      <c r="F31" s="22">
        <v>6346094126</v>
      </c>
      <c r="G31" s="22">
        <v>-39881603</v>
      </c>
      <c r="H31" s="22">
        <v>544172487</v>
      </c>
      <c r="I31" s="22">
        <v>472370262</v>
      </c>
      <c r="J31" s="22">
        <v>976661146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976661146</v>
      </c>
      <c r="X31" s="22">
        <v>1002924007</v>
      </c>
      <c r="Y31" s="22">
        <v>-26262861</v>
      </c>
      <c r="Z31" s="23">
        <v>-2.6186292098599648</v>
      </c>
      <c r="AA31" s="20">
        <v>6346094126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14283639290</v>
      </c>
      <c r="D33" s="29">
        <f t="shared" ref="D33:Y33" si="0">SUM(D6:D32)</f>
        <v>0</v>
      </c>
      <c r="E33" s="30">
        <f t="shared" si="0"/>
        <v>16055178307</v>
      </c>
      <c r="F33" s="31">
        <f t="shared" si="0"/>
        <v>16002505355</v>
      </c>
      <c r="G33" s="31">
        <f t="shared" si="0"/>
        <v>844147827</v>
      </c>
      <c r="H33" s="31">
        <f t="shared" si="0"/>
        <v>1204339252</v>
      </c>
      <c r="I33" s="31">
        <f t="shared" si="0"/>
        <v>1108347425</v>
      </c>
      <c r="J33" s="31">
        <f t="shared" si="0"/>
        <v>3156834504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3156834504</v>
      </c>
      <c r="X33" s="31">
        <f t="shared" si="0"/>
        <v>3257070115</v>
      </c>
      <c r="Y33" s="31">
        <f t="shared" si="0"/>
        <v>-100235611</v>
      </c>
      <c r="Z33" s="32">
        <f>+IF(X33&lt;&gt;0,+(Y33/X33)*100,0)</f>
        <v>-3.0774778393126487</v>
      </c>
      <c r="AA33" s="29">
        <f>SUM(AA6:AA32)</f>
        <v>16002505355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1881328520</v>
      </c>
      <c r="D35" s="20"/>
      <c r="E35" s="21">
        <v>2232564882</v>
      </c>
      <c r="F35" s="22">
        <v>2218072741</v>
      </c>
      <c r="G35" s="22">
        <v>141793196</v>
      </c>
      <c r="H35" s="22">
        <v>158632526</v>
      </c>
      <c r="I35" s="22">
        <v>161615558</v>
      </c>
      <c r="J35" s="22">
        <v>462041280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462041280</v>
      </c>
      <c r="X35" s="22">
        <v>520812471</v>
      </c>
      <c r="Y35" s="22">
        <v>-58771191</v>
      </c>
      <c r="Z35" s="23">
        <v>-11.284520681149356</v>
      </c>
      <c r="AA35" s="20">
        <v>2218072741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6126013947</v>
      </c>
      <c r="D38" s="20"/>
      <c r="E38" s="21">
        <v>6879012422</v>
      </c>
      <c r="F38" s="22">
        <v>6870736084</v>
      </c>
      <c r="G38" s="22">
        <v>20608216</v>
      </c>
      <c r="H38" s="22">
        <v>498558000</v>
      </c>
      <c r="I38" s="22">
        <v>511210021</v>
      </c>
      <c r="J38" s="22">
        <v>1030376237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1030376237</v>
      </c>
      <c r="X38" s="22">
        <v>1111934939</v>
      </c>
      <c r="Y38" s="22">
        <v>-81558702</v>
      </c>
      <c r="Z38" s="23">
        <v>-7.3348447952672879</v>
      </c>
      <c r="AA38" s="20">
        <v>6870736084</v>
      </c>
    </row>
    <row r="39" spans="1:27" x14ac:dyDescent="0.25">
      <c r="A39" s="19" t="s">
        <v>65</v>
      </c>
      <c r="B39" s="15" t="s">
        <v>32</v>
      </c>
      <c r="C39" s="20">
        <v>-251883124</v>
      </c>
      <c r="D39" s="20"/>
      <c r="E39" s="21">
        <v>673980906</v>
      </c>
      <c r="F39" s="22">
        <v>673980906</v>
      </c>
      <c r="G39" s="22">
        <v>33383907</v>
      </c>
      <c r="H39" s="22">
        <v>41352189</v>
      </c>
      <c r="I39" s="22">
        <v>15040096</v>
      </c>
      <c r="J39" s="22">
        <v>89776192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89776192</v>
      </c>
      <c r="X39" s="22">
        <v>160566807</v>
      </c>
      <c r="Y39" s="22">
        <v>-70790615</v>
      </c>
      <c r="Z39" s="23">
        <v>-44.087950880159184</v>
      </c>
      <c r="AA39" s="20">
        <v>673980906</v>
      </c>
    </row>
    <row r="40" spans="1:27" x14ac:dyDescent="0.25">
      <c r="A40" s="19" t="s">
        <v>66</v>
      </c>
      <c r="B40" s="15" t="s">
        <v>32</v>
      </c>
      <c r="C40" s="20">
        <v>612988559</v>
      </c>
      <c r="D40" s="20"/>
      <c r="E40" s="21">
        <v>648693436</v>
      </c>
      <c r="F40" s="22">
        <v>644601269</v>
      </c>
      <c r="G40" s="22">
        <v>39459291</v>
      </c>
      <c r="H40" s="22">
        <v>46604993</v>
      </c>
      <c r="I40" s="22">
        <v>51971879</v>
      </c>
      <c r="J40" s="22">
        <v>138036163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138036163</v>
      </c>
      <c r="X40" s="22">
        <v>142491218</v>
      </c>
      <c r="Y40" s="22">
        <v>-4455055</v>
      </c>
      <c r="Z40" s="23">
        <v>-3.1265470690270893</v>
      </c>
      <c r="AA40" s="20">
        <v>644601269</v>
      </c>
    </row>
    <row r="41" spans="1:27" x14ac:dyDescent="0.25">
      <c r="A41" s="19" t="s">
        <v>40</v>
      </c>
      <c r="B41" s="15" t="s">
        <v>32</v>
      </c>
      <c r="C41" s="20">
        <v>110943818</v>
      </c>
      <c r="D41" s="20"/>
      <c r="E41" s="21">
        <v>110340393</v>
      </c>
      <c r="F41" s="22">
        <v>110670767</v>
      </c>
      <c r="G41" s="22">
        <v>1803571</v>
      </c>
      <c r="H41" s="22">
        <v>2319466</v>
      </c>
      <c r="I41" s="22">
        <v>5831865</v>
      </c>
      <c r="J41" s="22">
        <v>9954902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9954902</v>
      </c>
      <c r="X41" s="22">
        <v>13140361</v>
      </c>
      <c r="Y41" s="22">
        <v>-3185459</v>
      </c>
      <c r="Z41" s="23">
        <v>-24.241792139500582</v>
      </c>
      <c r="AA41" s="20">
        <v>110670767</v>
      </c>
    </row>
    <row r="42" spans="1:27" x14ac:dyDescent="0.25">
      <c r="A42" s="19" t="s">
        <v>67</v>
      </c>
      <c r="B42" s="15" t="s">
        <v>32</v>
      </c>
      <c r="C42" s="20">
        <v>767310415</v>
      </c>
      <c r="D42" s="20"/>
      <c r="E42" s="21">
        <v>985035769</v>
      </c>
      <c r="F42" s="22">
        <v>994056414</v>
      </c>
      <c r="G42" s="22">
        <v>13337559</v>
      </c>
      <c r="H42" s="22">
        <v>54738348</v>
      </c>
      <c r="I42" s="22">
        <v>57964089</v>
      </c>
      <c r="J42" s="22">
        <v>126039996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126039996</v>
      </c>
      <c r="X42" s="22">
        <v>178402465</v>
      </c>
      <c r="Y42" s="22">
        <v>-52362469</v>
      </c>
      <c r="Z42" s="23">
        <v>-29.350754206226913</v>
      </c>
      <c r="AA42" s="20">
        <v>994056414</v>
      </c>
    </row>
    <row r="43" spans="1:27" x14ac:dyDescent="0.25">
      <c r="A43" s="19" t="s">
        <v>68</v>
      </c>
      <c r="B43" s="15" t="s">
        <v>32</v>
      </c>
      <c r="C43" s="20">
        <v>27014110</v>
      </c>
      <c r="D43" s="20"/>
      <c r="E43" s="21">
        <v>26356132</v>
      </c>
      <c r="F43" s="22">
        <v>26356132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335370</v>
      </c>
      <c r="Y43" s="22">
        <v>-335370</v>
      </c>
      <c r="Z43" s="23">
        <v>-100</v>
      </c>
      <c r="AA43" s="20">
        <v>26356132</v>
      </c>
    </row>
    <row r="44" spans="1:27" x14ac:dyDescent="0.25">
      <c r="A44" s="19" t="s">
        <v>69</v>
      </c>
      <c r="B44" s="15" t="s">
        <v>32</v>
      </c>
      <c r="C44" s="20">
        <v>1132878921</v>
      </c>
      <c r="D44" s="20"/>
      <c r="E44" s="21">
        <v>100174789</v>
      </c>
      <c r="F44" s="22">
        <v>102720393</v>
      </c>
      <c r="G44" s="22">
        <v>27402955</v>
      </c>
      <c r="H44" s="22">
        <v>21713013</v>
      </c>
      <c r="I44" s="22">
        <v>48186575</v>
      </c>
      <c r="J44" s="22">
        <v>97302543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97302543</v>
      </c>
      <c r="X44" s="22">
        <v>33693914</v>
      </c>
      <c r="Y44" s="22">
        <v>63608629</v>
      </c>
      <c r="Z44" s="23">
        <v>188.78373405950995</v>
      </c>
      <c r="AA44" s="20">
        <v>102720393</v>
      </c>
    </row>
    <row r="45" spans="1:27" x14ac:dyDescent="0.25">
      <c r="A45" s="19" t="s">
        <v>70</v>
      </c>
      <c r="B45" s="15" t="s">
        <v>32</v>
      </c>
      <c r="C45" s="20">
        <v>375435987</v>
      </c>
      <c r="D45" s="20"/>
      <c r="E45" s="21">
        <v>273034741</v>
      </c>
      <c r="F45" s="22">
        <v>273007319</v>
      </c>
      <c r="G45" s="22">
        <v>19393184</v>
      </c>
      <c r="H45" s="22">
        <v>18027577</v>
      </c>
      <c r="I45" s="22">
        <v>23704731</v>
      </c>
      <c r="J45" s="22">
        <v>61125492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61125492</v>
      </c>
      <c r="X45" s="22">
        <v>60384684</v>
      </c>
      <c r="Y45" s="22">
        <v>740808</v>
      </c>
      <c r="Z45" s="23">
        <v>1.2268144021421061</v>
      </c>
      <c r="AA45" s="20">
        <v>273007319</v>
      </c>
    </row>
    <row r="46" spans="1:27" x14ac:dyDescent="0.25">
      <c r="A46" s="19" t="s">
        <v>71</v>
      </c>
      <c r="B46" s="15" t="s">
        <v>32</v>
      </c>
      <c r="C46" s="20">
        <v>6704849</v>
      </c>
      <c r="D46" s="20"/>
      <c r="E46" s="21">
        <v>-4119913</v>
      </c>
      <c r="F46" s="22">
        <v>-4119913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138648</v>
      </c>
      <c r="Y46" s="22">
        <v>-138648</v>
      </c>
      <c r="Z46" s="23">
        <v>-100</v>
      </c>
      <c r="AA46" s="20">
        <v>-4119913</v>
      </c>
    </row>
    <row r="47" spans="1:27" x14ac:dyDescent="0.25">
      <c r="A47" s="19" t="s">
        <v>72</v>
      </c>
      <c r="B47" s="15" t="s">
        <v>32</v>
      </c>
      <c r="C47" s="20">
        <v>421187451</v>
      </c>
      <c r="D47" s="20"/>
      <c r="E47" s="21">
        <v>628377885</v>
      </c>
      <c r="F47" s="22">
        <v>628377885</v>
      </c>
      <c r="G47" s="22"/>
      <c r="H47" s="22">
        <v>57837915</v>
      </c>
      <c r="I47" s="22">
        <v>25598993</v>
      </c>
      <c r="J47" s="22">
        <v>83436908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83436908</v>
      </c>
      <c r="X47" s="22">
        <v>86904723</v>
      </c>
      <c r="Y47" s="22">
        <v>-3467815</v>
      </c>
      <c r="Z47" s="23">
        <v>-3.9903642521247091</v>
      </c>
      <c r="AA47" s="20">
        <v>628377885</v>
      </c>
    </row>
    <row r="48" spans="1:27" x14ac:dyDescent="0.25">
      <c r="A48" s="37" t="s">
        <v>73</v>
      </c>
      <c r="B48" s="28" t="s">
        <v>32</v>
      </c>
      <c r="C48" s="29">
        <f>SUM(C35:C47)</f>
        <v>11209923453</v>
      </c>
      <c r="D48" s="29">
        <f t="shared" ref="D48:Y48" si="1">SUM(D35:D47)</f>
        <v>0</v>
      </c>
      <c r="E48" s="30">
        <f t="shared" si="1"/>
        <v>12553451442</v>
      </c>
      <c r="F48" s="31">
        <f t="shared" si="1"/>
        <v>12538459997</v>
      </c>
      <c r="G48" s="31">
        <f t="shared" si="1"/>
        <v>297181879</v>
      </c>
      <c r="H48" s="31">
        <f t="shared" si="1"/>
        <v>899784027</v>
      </c>
      <c r="I48" s="31">
        <f t="shared" si="1"/>
        <v>901123807</v>
      </c>
      <c r="J48" s="31">
        <f t="shared" si="1"/>
        <v>2098089713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2098089713</v>
      </c>
      <c r="X48" s="31">
        <f t="shared" si="1"/>
        <v>2308805600</v>
      </c>
      <c r="Y48" s="31">
        <f t="shared" si="1"/>
        <v>-210715887</v>
      </c>
      <c r="Z48" s="32">
        <f>+IF(X48&lt;&gt;0,+(Y48/X48)*100,0)</f>
        <v>-9.1266188456923363</v>
      </c>
      <c r="AA48" s="29">
        <f>SUM(AA35:AA47)</f>
        <v>12538459997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3073715837</v>
      </c>
      <c r="D49" s="39">
        <f t="shared" si="2"/>
        <v>0</v>
      </c>
      <c r="E49" s="40">
        <f t="shared" si="2"/>
        <v>3501726865</v>
      </c>
      <c r="F49" s="41">
        <f t="shared" si="2"/>
        <v>3464045358</v>
      </c>
      <c r="G49" s="41">
        <f t="shared" si="2"/>
        <v>546965948</v>
      </c>
      <c r="H49" s="41">
        <f t="shared" si="2"/>
        <v>304555225</v>
      </c>
      <c r="I49" s="41">
        <f t="shared" si="2"/>
        <v>207223618</v>
      </c>
      <c r="J49" s="41">
        <f t="shared" si="2"/>
        <v>1058744791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1058744791</v>
      </c>
      <c r="X49" s="41">
        <f t="shared" si="2"/>
        <v>948264515</v>
      </c>
      <c r="Y49" s="41">
        <f t="shared" si="2"/>
        <v>110480276</v>
      </c>
      <c r="Z49" s="42">
        <f>+IF(X49&lt;&gt;0,+(Y49/X49)*100,0)</f>
        <v>11.650786700586387</v>
      </c>
      <c r="AA49" s="39">
        <f>+AA33-AA48</f>
        <v>3464045358</v>
      </c>
    </row>
    <row r="50" spans="1:27" x14ac:dyDescent="0.25">
      <c r="A50" s="43" t="s">
        <v>75</v>
      </c>
      <c r="B50" s="15" t="s">
        <v>32</v>
      </c>
      <c r="C50" s="20">
        <v>649255074</v>
      </c>
      <c r="D50" s="20"/>
      <c r="E50" s="21">
        <v>303373251</v>
      </c>
      <c r="F50" s="22">
        <v>319140209</v>
      </c>
      <c r="G50" s="22">
        <v>1670534</v>
      </c>
      <c r="H50" s="22">
        <v>6999520</v>
      </c>
      <c r="I50" s="22">
        <v>14695884</v>
      </c>
      <c r="J50" s="22">
        <v>23365938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23365938</v>
      </c>
      <c r="X50" s="22">
        <v>63635463</v>
      </c>
      <c r="Y50" s="22">
        <v>-40269525</v>
      </c>
      <c r="Z50" s="23">
        <v>-63.281577757986931</v>
      </c>
      <c r="AA50" s="20">
        <v>319140209</v>
      </c>
    </row>
    <row r="51" spans="1:27" x14ac:dyDescent="0.25">
      <c r="A51" s="43" t="s">
        <v>76</v>
      </c>
      <c r="B51" s="15" t="s">
        <v>32</v>
      </c>
      <c r="C51" s="44">
        <v>1882474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3724853385</v>
      </c>
      <c r="D52" s="48">
        <f t="shared" si="3"/>
        <v>0</v>
      </c>
      <c r="E52" s="49">
        <f t="shared" si="3"/>
        <v>3805100116</v>
      </c>
      <c r="F52" s="50">
        <f t="shared" si="3"/>
        <v>3783185567</v>
      </c>
      <c r="G52" s="50">
        <f t="shared" si="3"/>
        <v>548636482</v>
      </c>
      <c r="H52" s="50">
        <f t="shared" si="3"/>
        <v>311554745</v>
      </c>
      <c r="I52" s="50">
        <f t="shared" si="3"/>
        <v>221919502</v>
      </c>
      <c r="J52" s="50">
        <f t="shared" si="3"/>
        <v>1082110729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1082110729</v>
      </c>
      <c r="X52" s="50">
        <f t="shared" si="3"/>
        <v>1011899978</v>
      </c>
      <c r="Y52" s="50">
        <f t="shared" si="3"/>
        <v>70210751</v>
      </c>
      <c r="Z52" s="51">
        <f>+IF(X52&lt;&gt;0,+(Y52/X52)*100,0)</f>
        <v>6.9385070191196299</v>
      </c>
      <c r="AA52" s="48">
        <f>SUM(AA49:AA51)</f>
        <v>3783185567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3724853385</v>
      </c>
      <c r="D54" s="54">
        <f>+D52-D53</f>
        <v>0</v>
      </c>
      <c r="E54" s="55">
        <f t="shared" si="4"/>
        <v>3805100116</v>
      </c>
      <c r="F54" s="56">
        <f t="shared" si="4"/>
        <v>3783185567</v>
      </c>
      <c r="G54" s="56">
        <f t="shared" si="4"/>
        <v>548636482</v>
      </c>
      <c r="H54" s="56">
        <f t="shared" si="4"/>
        <v>311554745</v>
      </c>
      <c r="I54" s="56">
        <f t="shared" si="4"/>
        <v>221919502</v>
      </c>
      <c r="J54" s="56">
        <f t="shared" si="4"/>
        <v>1082110729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1082110729</v>
      </c>
      <c r="X54" s="56">
        <f t="shared" si="4"/>
        <v>1011899978</v>
      </c>
      <c r="Y54" s="56">
        <f t="shared" si="4"/>
        <v>70210751</v>
      </c>
      <c r="Z54" s="57">
        <f>+IF(X54&lt;&gt;0,+(Y54/X54)*100,0)</f>
        <v>6.9385070191196299</v>
      </c>
      <c r="AA54" s="54">
        <f>+AA52-AA53</f>
        <v>3783185567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3724853385</v>
      </c>
      <c r="D57" s="48">
        <f>SUM(D54:D56)</f>
        <v>0</v>
      </c>
      <c r="E57" s="49">
        <f t="shared" si="5"/>
        <v>3805100116</v>
      </c>
      <c r="F57" s="50">
        <f t="shared" si="5"/>
        <v>3783185567</v>
      </c>
      <c r="G57" s="50">
        <f t="shared" si="5"/>
        <v>548636482</v>
      </c>
      <c r="H57" s="50">
        <f t="shared" si="5"/>
        <v>311554745</v>
      </c>
      <c r="I57" s="50">
        <f t="shared" si="5"/>
        <v>221919502</v>
      </c>
      <c r="J57" s="50">
        <f t="shared" si="5"/>
        <v>1082110729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1082110729</v>
      </c>
      <c r="X57" s="50">
        <f t="shared" si="5"/>
        <v>1011899978</v>
      </c>
      <c r="Y57" s="50">
        <f t="shared" si="5"/>
        <v>70210751</v>
      </c>
      <c r="Z57" s="51">
        <f>+IF(X57&lt;&gt;0,+(Y57/X57)*100,0)</f>
        <v>6.9385070191196299</v>
      </c>
      <c r="AA57" s="48">
        <f>SUM(AA54:AA56)</f>
        <v>3783185567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3724853385</v>
      </c>
      <c r="D60" s="65">
        <f>SUM(D57:D59)</f>
        <v>0</v>
      </c>
      <c r="E60" s="66">
        <f t="shared" si="6"/>
        <v>3805100116</v>
      </c>
      <c r="F60" s="67">
        <f t="shared" si="6"/>
        <v>3783185567</v>
      </c>
      <c r="G60" s="67">
        <f t="shared" si="6"/>
        <v>548636482</v>
      </c>
      <c r="H60" s="67">
        <f t="shared" si="6"/>
        <v>311554745</v>
      </c>
      <c r="I60" s="67">
        <f t="shared" si="6"/>
        <v>221919502</v>
      </c>
      <c r="J60" s="67">
        <f t="shared" si="6"/>
        <v>1082110729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1082110729</v>
      </c>
      <c r="X60" s="67">
        <f t="shared" si="6"/>
        <v>1011899978</v>
      </c>
      <c r="Y60" s="67">
        <f t="shared" si="6"/>
        <v>70210751</v>
      </c>
      <c r="Z60" s="68">
        <f>+IF(X60&lt;&gt;0,+(Y60/X60)*100,0)</f>
        <v>6.9385070191196299</v>
      </c>
      <c r="AA60" s="65">
        <f>SUM(AA57:AA59)</f>
        <v>3783185567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523232-00A3-464E-AD4E-A2E0E8086565}"/>
</file>

<file path=customXml/itemProps2.xml><?xml version="1.0" encoding="utf-8"?>
<ds:datastoreItem xmlns:ds="http://schemas.openxmlformats.org/officeDocument/2006/customXml" ds:itemID="{47E92DA7-DE1A-451D-81F8-658AE08DEF94}"/>
</file>

<file path=customXml/itemProps3.xml><?xml version="1.0" encoding="utf-8"?>
<ds:datastoreItem xmlns:ds="http://schemas.openxmlformats.org/officeDocument/2006/customXml" ds:itemID="{8DA61C48-52EB-49B8-AFDC-3A265616E8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2025-11-05T09:55:24Z</dcterms:created>
  <dcterms:modified xsi:type="dcterms:W3CDTF">2025-11-05T09:56:27Z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